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28800" windowHeight="1230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14" i="19" l="1"/>
  <c r="C10" i="21" l="1"/>
  <c r="D69" i="7" l="1"/>
  <c r="D71" i="7"/>
  <c r="D65" i="19" l="1"/>
  <c r="J7" i="11"/>
  <c r="D12" i="11"/>
  <c r="D7" i="11" s="1"/>
  <c r="J17" i="11"/>
  <c r="G7" i="11" s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J18" i="12" s="1"/>
  <c r="I17" i="12"/>
  <c r="J17" i="12" s="1"/>
  <c r="E18" i="12"/>
  <c r="F18" i="12" s="1"/>
  <c r="F17" i="12"/>
  <c r="C26" i="7"/>
  <c r="C69" i="7" l="1"/>
  <c r="E11" i="21"/>
  <c r="C11" i="2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17" i="7" l="1"/>
  <c r="C15" i="7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D9" i="10"/>
  <c r="E9" i="10" s="1"/>
  <c r="D8" i="9"/>
  <c r="E8" i="9" s="1"/>
  <c r="E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<sst xmlns="http://schemas.openxmlformats.org/spreadsheetml/2006/main" count="671" uniqueCount="278">
  <si>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</si>
  <si>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</si>
  <si>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</si>
  <si>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</si>
  <si>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</si>
  <si>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</si>
  <si>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</si>
  <si>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</si>
  <si>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</si>
  <si>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</si>
  <si>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</si>
  <si>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</si>
  <si>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</si>
  <si>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</si>
  <si>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</si>
  <si>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</si>
  <si>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</si>
  <si>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</si>
  <si>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</si>
  <si>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</si>
  <si>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</si>
  <si>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</si>
  <si>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</si>
  <si>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</si>
  <si>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</si>
  <si>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</si>
  <si>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</si>
  <si>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</si>
  <si>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</si>
  <si>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</si>
  <si>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</si>
  <si>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</si>
  <si>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</si>
  <si>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</si>
  <si>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</si>
  <si>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</si>
  <si>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</si>
  <si>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</si>
  <si>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</si>
  <si>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</si>
  <si>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</si>
  <si>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</si>
  <si>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</si>
  <si>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</si>
  <si>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</si>
  <si>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</si>
  <si>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</si>
  <si>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</si>
  <si>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</si>
  <si>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</si>
  <si>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</si>
  <si>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</si>
  <si>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</si>
  <si>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</si>
  <si>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</si>
  <si>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</si>
  <si>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</si>
  <si>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</si>
  <si>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</si>
  <si>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</si>
  <si>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</si>
  <si>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</si>
  <si>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</si>
  <si>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</si>
  <si>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</si>
  <si>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</si>
  <si>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</si>
  <si>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</si>
  <si>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</si>
  <si>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</si>
  <si>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</si>
  <si>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</si>
  <si>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</si>
  <si>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</si>
  <si>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</si>
  <si>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</si>
  <si>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</si>
  <si>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</si>
  <si>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</si>
  <si>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</si>
  <si>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</si>
  <si>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</si>
  <si>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</si>
  <si>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</si>
  <si>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</si>
  <si>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</si>
  <si>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</si>
  <si>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</si>
  <si>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</si>
  <si>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</si>
  <si>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</si>
  <si>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</si>
  <si>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</si>
  <si>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</si>
  <si>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</si>
  <si>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</si>
  <si>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</si>
  <si>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</si>
  <si>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</si>
  <si>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</si>
  <si>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</si>
  <si>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</si>
  <si>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</si>
  <si>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</si>
  <si>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</si>
  <si>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</si>
  <si>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</si>
  <si>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</si>
  <si>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</si>
  <si>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</si>
  <si>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</si>
  <si>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</si>
  <si>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</si>
  <si>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</si>
  <si>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</si>
  <si>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</si>
  <si>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</si>
  <si>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</si>
  <si>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</si>
  <si>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</si>
  <si>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</si>
  <si>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</si>
  <si>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</si>
  <si>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</si>
  <si>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</si>
  <si>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</si>
  <si>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</si>
  <si>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</si>
  <si>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</si>
  <si>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</si>
  <si>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</si>
  <si>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</si>
  <si>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</si>
  <si>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</si>
  <si>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</si>
  <si>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</si>
  <si>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</si>
  <si>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</si>
  <si>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</si>
  <si>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</si>
  <si>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</si>
  <si>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</si>
  <si>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</si>
  <si>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</si>
  <si>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</si>
  <si>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</si>
  <si>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</si>
  <si>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</si>
  <si>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</si>
  <si>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</si>
  <si>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</si>
  <si>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</si>
  <si>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</si>
  <si>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</si>
  <si>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</si>
  <si>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</si>
  <si>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</si>
  <si>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</si>
  <si>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</si>
  <si>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</si>
  <si>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</si>
  <si>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</si>
  <si>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</si>
  <si>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</si>
  <si>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</si>
  <si>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</si>
  <si>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</si>
  <si>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</si>
  <si>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</si>
  <si>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</si>
  <si>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</si>
  <si>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</si>
  <si>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</si>
  <si>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</si>
  <si>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</si>
  <si>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</si>
  <si>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</si>
  <si>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</si>
  <si>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</si>
  <si>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</si>
  <si>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</si>
  <si>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</si>
  <si>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</si>
  <si>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</si>
  <si>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</si>
  <si>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</si>
  <si>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</si>
  <si>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</si>
  <si>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</si>
  <si>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</si>
  <si>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</si>
  <si>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</si>
  <si>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</si>
  <si>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</si>
  <si>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</si>
  <si>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</si>
  <si>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</si>
  <si>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</si>
  <si>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</si>
  <si>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</si>
  <si>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</si>
  <si>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</si>
  <si>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</si>
  <si>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</si>
  <si>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</si>
  <si>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</si>
  <si>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</si>
  <si>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</si>
  <si>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</si>
  <si>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</si>
  <si>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</si>
  <si>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</si>
  <si>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</si>
  <si>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</si>
  <si>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</si>
  <si>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</si>
  <si>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</si>
  <si>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</si>
  <si>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</si>
  <si>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</si>
  <si>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</si>
  <si>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</si>
  <si>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</si>
  <si>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</si>
  <si>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</si>
  <si>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</si>
  <si>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</si>
  <si>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</si>
  <si>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</si>
  <si>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</si>
  <si>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</si>
  <si>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</si>
  <si>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</si>
  <si>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</si>
  <si>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</si>
  <si>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</si>
  <si>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</si>
  <si>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</si>
  <si>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</si>
  <si>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</si>
  <si>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</si>
  <si>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</si>
  <si>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</si>
  <si>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</si>
  <si>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</si>
  <si>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</si>
  <si>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</si>
  <si>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</si>
  <si>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</si>
  <si>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</si>
  <si>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</si>
  <si>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</si>
  <si>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</si>
  <si>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</si>
  <si>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</si>
  <si>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</si>
  <si>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</si>
  <si>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</si>
  <si>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</si>
  <si>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</si>
  <si>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Նոր Նորք վարչական շրջանի Ս.Ասլամազյանի անվան թիվ 1 երաժշտական դպրոց» ՀՈԱԿ-ի </t>
  </si>
  <si>
    <t>Լ․Ուլիխանյան</t>
  </si>
  <si>
    <t>Ա․Սողոմոնյան</t>
  </si>
  <si>
    <t>Տպագրական ծառայության գծով</t>
  </si>
  <si>
    <t>«Երևանի քաղաքապետ․մշակույթի համ․»</t>
  </si>
  <si>
    <t>դեկտեմբեր 2021թ․</t>
  </si>
  <si>
    <t>,,Մաստերատ,,ՍՊԸ</t>
  </si>
  <si>
    <t>կայքի սպասարկում</t>
  </si>
  <si>
    <t>«Նոր Նորքի ՏՀՏ» հարկային տեսչություն</t>
  </si>
  <si>
    <t>ըստ սպառման և սակագնի</t>
  </si>
  <si>
    <t>վճարովի ծառայության ավելացումից</t>
  </si>
  <si>
    <t>5264,8 /ծրագրային խնդիր</t>
  </si>
  <si>
    <t>5264,8/ծրագրային խնդիր</t>
  </si>
  <si>
    <t>համակարգչի և տպիչի ձեռքբերում</t>
  </si>
  <si>
    <t>կրեդ</t>
  </si>
  <si>
    <t>հ/մ</t>
  </si>
  <si>
    <t>Հավելված 14</t>
  </si>
  <si>
    <t>Հավելված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</si>
</sst>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5" fillId="0" borderId="12" xfId="0" applyFont="1" applyBorder="1" applyAlignment="1" applyProtection="1">
      <alignment horizontal="left" vertical="center"/>
      <protection locked="0"/>
    </xf>
    <xf numFmtId="166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166" fontId="65" fillId="0" borderId="0" xfId="0" applyNumberFormat="1" applyFont="1" applyBorder="1" applyAlignment="1" applyProtection="1">
      <alignment horizontal="left" vertical="center"/>
      <protection locked="0"/>
    </xf>
    <xf numFmtId="166" fontId="61" fillId="0" borderId="10" xfId="45" applyNumberFormat="1" applyFont="1" applyBorder="1" applyAlignment="1" applyProtection="1">
      <alignment horizontal="center" vertical="center" wrapText="1"/>
    </xf>
    <xf numFmtId="166" fontId="61" fillId="0" borderId="10" xfId="20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12" xfId="0" applyFont="1" applyBorder="1" applyAlignment="1" applyProtection="1">
      <alignment horizontal="left" vertical="top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zoomScaleSheetLayoutView="100" workbookViewId="0">
      <selection activeCell="D2" sqref="D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44140625" style="6" hidden="1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0.75" customHeight="1">
      <c r="C6" s="48"/>
      <c r="D6" s="46"/>
      <c r="E6" s="49"/>
    </row>
    <row r="7" spans="1:14" ht="18.75" hidden="1" customHeight="1">
      <c r="A7" s="547" t="s">
        <v>43</v>
      </c>
      <c r="B7" s="547"/>
      <c r="C7" s="547"/>
      <c r="D7" s="547"/>
      <c r="E7" s="50"/>
    </row>
    <row r="8" spans="1:14" ht="57" customHeight="1">
      <c r="A8" s="548" t="s">
        <v>260</v>
      </c>
      <c r="B8" s="548"/>
      <c r="C8" s="548"/>
      <c r="D8" s="548"/>
    </row>
    <row r="9" spans="1:14" ht="18.75" customHeight="1">
      <c r="A9" s="549" t="s">
        <v>236</v>
      </c>
      <c r="B9" s="549"/>
      <c r="C9" s="549"/>
      <c r="D9" s="549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0"/>
      <c r="E11" s="55"/>
    </row>
    <row r="12" spans="1:14" ht="18" customHeight="1">
      <c r="A12" s="198">
        <v>1</v>
      </c>
      <c r="B12" s="199" t="s">
        <v>119</v>
      </c>
      <c r="C12" s="61"/>
      <c r="D12" s="411">
        <f>'Pastaci finansav.'!C11</f>
        <v>74250.600000000006</v>
      </c>
      <c r="E12" s="440" t="s">
        <v>217</v>
      </c>
    </row>
    <row r="13" spans="1:14" ht="33.75" customHeight="1">
      <c r="A13" s="198">
        <v>2</v>
      </c>
      <c r="B13" s="413" t="s">
        <v>196</v>
      </c>
      <c r="C13" s="61"/>
      <c r="D13" s="412">
        <f>+'Dramakan hosqer'!C16</f>
        <v>2178.8000000000002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1">
        <f>'Pastaci finansav.'!E11</f>
        <v>8593</v>
      </c>
      <c r="E14" s="44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1">
        <f>+'Dramakan hosqer'!C18</f>
        <v>0</v>
      </c>
      <c r="E15" s="440" t="s">
        <v>211</v>
      </c>
    </row>
    <row r="16" spans="1:14" ht="18" hidden="1" customHeight="1">
      <c r="A16" s="198">
        <v>5</v>
      </c>
      <c r="B16" s="199" t="s">
        <v>65</v>
      </c>
      <c r="C16" s="61"/>
      <c r="D16" s="411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1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3362.2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545">
        <f>+D66</f>
        <v>3362.2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10.9</v>
      </c>
      <c r="E23" s="55"/>
    </row>
    <row r="24" spans="1:24" s="2" customFormat="1" ht="17.25" hidden="1" customHeight="1">
      <c r="A24" s="202">
        <v>11</v>
      </c>
      <c r="B24" s="80"/>
      <c r="C24" s="511"/>
      <c r="D24" s="310"/>
      <c r="E24" s="27"/>
    </row>
    <row r="25" spans="1:24" s="2" customFormat="1" ht="19.5" hidden="1" customHeight="1">
      <c r="A25" s="198">
        <v>12</v>
      </c>
      <c r="B25" s="203"/>
      <c r="C25" s="511"/>
      <c r="D25" s="310"/>
      <c r="E25" s="533" t="s">
        <v>208</v>
      </c>
    </row>
    <row r="26" spans="1:24" ht="24" customHeight="1">
      <c r="A26" s="56"/>
      <c r="B26" s="65" t="s">
        <v>30</v>
      </c>
      <c r="C26" s="58"/>
      <c r="D26" s="372">
        <f>SUM(D12:D20,D23:D25)</f>
        <v>88395.5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77132.800000000003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45">
        <f>+Ashkhatavardz!C8+Ashkhatavardz!J7</f>
        <v>6590.4</v>
      </c>
      <c r="E30" s="540"/>
      <c r="F30" s="6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1339.2</v>
      </c>
      <c r="E32" s="46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637.20000000000005</v>
      </c>
      <c r="E33" s="46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51.5</v>
      </c>
      <c r="E34" s="46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32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4">
        <f>SUM(D38:D40)</f>
        <v>482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546">
        <v>172.8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546">
        <v>69.2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546">
        <v>240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25</v>
      </c>
      <c r="E41" s="55"/>
      <c r="K41" s="409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750</v>
      </c>
      <c r="E42" s="55"/>
      <c r="K42" s="408"/>
      <c r="L42" s="409"/>
      <c r="M42" s="437"/>
      <c r="N42" s="409"/>
      <c r="O42" s="438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850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5" t="s">
        <v>77</v>
      </c>
      <c r="C44" s="61"/>
      <c r="D44" s="310">
        <v>319.5</v>
      </c>
      <c r="E44" s="55">
        <v>-18</v>
      </c>
    </row>
    <row r="45" spans="1:24" ht="18" customHeight="1">
      <c r="A45" s="198">
        <v>11</v>
      </c>
      <c r="B45" s="199" t="s">
        <v>50</v>
      </c>
      <c r="C45" s="61"/>
      <c r="D45" s="310">
        <v>369.4</v>
      </c>
      <c r="E45" s="55"/>
    </row>
    <row r="46" spans="1:24" ht="18.75" customHeight="1">
      <c r="A46" s="198">
        <v>12</v>
      </c>
      <c r="B46" s="199" t="s">
        <v>121</v>
      </c>
      <c r="C46" s="61"/>
      <c r="D46" s="310">
        <v>150</v>
      </c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13</v>
      </c>
      <c r="B48" s="199" t="s">
        <v>25</v>
      </c>
      <c r="C48" s="61"/>
      <c r="D48" s="310">
        <v>580</v>
      </c>
      <c r="E48" s="55"/>
      <c r="F48" s="62"/>
    </row>
    <row r="49" spans="1:5" ht="18" customHeight="1">
      <c r="A49" s="198">
        <v>14</v>
      </c>
      <c r="B49" s="199" t="s">
        <v>26</v>
      </c>
      <c r="C49" s="61"/>
      <c r="D49" s="310">
        <v>58.3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15</v>
      </c>
      <c r="B52" s="199" t="s">
        <v>47</v>
      </c>
      <c r="C52" s="61"/>
      <c r="D52" s="310">
        <v>370.5</v>
      </c>
      <c r="E52" s="55"/>
    </row>
    <row r="53" spans="1:5" ht="18.75" customHeight="1">
      <c r="A53" s="198">
        <v>16</v>
      </c>
      <c r="B53" s="199" t="s">
        <v>78</v>
      </c>
      <c r="C53" s="61"/>
      <c r="D53" s="310">
        <v>450</v>
      </c>
      <c r="E53" s="55"/>
    </row>
    <row r="54" spans="1:5" ht="18.75" customHeight="1">
      <c r="A54" s="198">
        <v>17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18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customHeight="1">
      <c r="A57" s="198">
        <v>19</v>
      </c>
      <c r="B57" s="199" t="s">
        <v>49</v>
      </c>
      <c r="C57" s="61"/>
      <c r="D57" s="310">
        <v>90</v>
      </c>
      <c r="E57" s="55"/>
    </row>
    <row r="58" spans="1:5" ht="18.75" customHeight="1">
      <c r="A58" s="198">
        <v>20</v>
      </c>
      <c r="B58" s="199" t="s">
        <v>66</v>
      </c>
      <c r="C58" s="61"/>
      <c r="D58" s="310">
        <v>60</v>
      </c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customHeight="1">
      <c r="A60" s="198">
        <v>21</v>
      </c>
      <c r="B60" s="201" t="s">
        <v>204</v>
      </c>
      <c r="C60" s="61"/>
      <c r="D60" s="310">
        <v>470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22</v>
      </c>
      <c r="B63" s="203" t="s">
        <v>263</v>
      </c>
      <c r="C63" s="62"/>
      <c r="D63" s="310">
        <v>25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3" t="s">
        <v>207</v>
      </c>
    </row>
    <row r="65" spans="1:15" ht="18.75" customHeight="1">
      <c r="A65" s="198">
        <v>23</v>
      </c>
      <c r="B65" s="80" t="s">
        <v>27</v>
      </c>
      <c r="C65" s="61"/>
      <c r="D65" s="310">
        <f>3336.6+25.6</f>
        <v>3362.2</v>
      </c>
      <c r="E65" s="55"/>
    </row>
    <row r="66" spans="1:15" s="3" customFormat="1" ht="18.75" customHeight="1">
      <c r="A66" s="205">
        <v>23.1</v>
      </c>
      <c r="B66" s="73" t="s">
        <v>81</v>
      </c>
      <c r="C66" s="63"/>
      <c r="D66" s="310">
        <v>3362.2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24</v>
      </c>
      <c r="B68" s="199" t="s">
        <v>70</v>
      </c>
      <c r="C68" s="61"/>
      <c r="D68" s="310">
        <v>692.9</v>
      </c>
      <c r="E68" s="67" t="s">
        <v>274</v>
      </c>
      <c r="F68" s="17">
        <v>317.89999999999998</v>
      </c>
      <c r="G68" s="17" t="s">
        <v>275</v>
      </c>
      <c r="H68" s="17">
        <v>375</v>
      </c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2">
        <f>SUM(D29,D32:D37,D41:D65,D67:D68)</f>
        <v>88395.499999999985</v>
      </c>
      <c r="E69" s="369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550" t="s">
        <v>261</v>
      </c>
      <c r="D71" s="550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537" t="s">
        <v>262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2.599999999999994" customHeight="1">
      <c r="B76" s="534" t="s">
        <v>237</v>
      </c>
      <c r="D76" s="439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C71:D71"/>
  </mergeCells>
  <pageMargins left="0.2" right="0.2" top="0.37" bottom="0.27" header="0.3" footer="0.21"/>
  <pageSetup paperSize="9" scale="7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C17" sqref="C17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9" t="s">
        <v>276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hidden="1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3" t="s">
        <v>43</v>
      </c>
      <c r="B7" s="553"/>
      <c r="C7" s="553"/>
      <c r="D7" s="131"/>
      <c r="E7" s="49"/>
      <c r="F7" s="49"/>
      <c r="G7" s="49"/>
      <c r="H7" s="49"/>
      <c r="I7" s="97"/>
      <c r="J7" s="97"/>
      <c r="K7" s="97"/>
    </row>
    <row r="8" spans="1:11" s="7" customFormat="1" ht="45.75" customHeight="1">
      <c r="A8" s="548" t="str">
        <f>+'Ekamut-caxs'!A8:D8</f>
        <v xml:space="preserve">«Երևանի Նոր Նորք վարչական շրջանի Ս.Ասլամազյանի անվան թիվ 1 երաժշտական դպրոց» ՀՈԱԿ-ի </v>
      </c>
      <c r="B8" s="548"/>
      <c r="C8" s="548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9" t="s">
        <v>238</v>
      </c>
      <c r="B9" s="549"/>
      <c r="C9" s="549"/>
      <c r="D9" s="131"/>
      <c r="E9" s="49"/>
      <c r="F9" s="49"/>
      <c r="G9" s="49"/>
      <c r="H9" s="49"/>
      <c r="I9" s="6"/>
      <c r="J9" s="6"/>
      <c r="K9" s="6"/>
    </row>
    <row r="10" spans="1:11" s="7" customFormat="1" ht="0.7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523.20000000000005</v>
      </c>
      <c r="D13" s="551"/>
      <c r="E13" s="552"/>
      <c r="F13" s="366"/>
      <c r="G13" s="366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85033.3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74250.600000000006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3" t="s">
        <v>196</v>
      </c>
      <c r="C16" s="339">
        <f>+'Pastaci finansav.'!D11</f>
        <v>2178.8000000000002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40" t="s">
        <v>8</v>
      </c>
      <c r="C17" s="339">
        <f>+'Pastaci finansav.'!E11</f>
        <v>8593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4</v>
      </c>
      <c r="B24" s="337" t="s">
        <v>10</v>
      </c>
      <c r="C24" s="339">
        <f>+'Ekamut-caxs'!D23</f>
        <v>10.9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85556.5</v>
      </c>
      <c r="D27" s="375">
        <f>+C13-C69</f>
        <v>-317.89999999999998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85181.5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77132.800000000003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2">
        <f>+'Ekamut-caxs'!D30</f>
        <v>6590.4</v>
      </c>
      <c r="D30" s="540"/>
      <c r="E30" s="6"/>
      <c r="F30" s="2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1339.2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637.20000000000005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51.5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32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482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172.8</v>
      </c>
    </row>
    <row r="39" spans="1:11" ht="18" customHeight="1">
      <c r="A39" s="28">
        <v>6.2</v>
      </c>
      <c r="B39" s="33" t="s">
        <v>21</v>
      </c>
      <c r="C39" s="339">
        <f>+'Ekamut-caxs'!D39</f>
        <v>69.2</v>
      </c>
    </row>
    <row r="40" spans="1:11" ht="18" customHeight="1">
      <c r="A40" s="28">
        <v>6.3</v>
      </c>
      <c r="B40" s="33" t="s">
        <v>22</v>
      </c>
      <c r="C40" s="339">
        <f>+'Ekamut-caxs'!D40</f>
        <v>240</v>
      </c>
    </row>
    <row r="41" spans="1:11" s="120" customFormat="1" ht="18" customHeight="1">
      <c r="A41" s="79">
        <v>7</v>
      </c>
      <c r="B41" s="340" t="s">
        <v>23</v>
      </c>
      <c r="C41" s="339">
        <f>+'Ekamut-caxs'!D41</f>
        <v>25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750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850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77</v>
      </c>
      <c r="C44" s="338">
        <f>+'Ekamut-caxs'!D44</f>
        <v>319.5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11</v>
      </c>
      <c r="B45" s="340" t="s">
        <v>50</v>
      </c>
      <c r="C45" s="339">
        <f>+'Ekamut-caxs'!D45</f>
        <v>369.4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customHeight="1">
      <c r="A46" s="79">
        <v>12</v>
      </c>
      <c r="B46" s="340" t="s">
        <v>121</v>
      </c>
      <c r="C46" s="339">
        <f>+'Ekamut-caxs'!D46</f>
        <v>150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13</v>
      </c>
      <c r="B48" s="340" t="s">
        <v>25</v>
      </c>
      <c r="C48" s="339">
        <f>+'Ekamut-caxs'!D48</f>
        <v>580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14</v>
      </c>
      <c r="B49" s="340" t="s">
        <v>26</v>
      </c>
      <c r="C49" s="339">
        <f>+'Ekamut-caxs'!D49</f>
        <v>58.3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15</v>
      </c>
      <c r="B52" s="340" t="s">
        <v>47</v>
      </c>
      <c r="C52" s="339">
        <f>+'Ekamut-caxs'!D52</f>
        <v>370.5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16</v>
      </c>
      <c r="B53" s="340" t="s">
        <v>78</v>
      </c>
      <c r="C53" s="339">
        <f>+'Ekamut-caxs'!D53</f>
        <v>450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17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18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19</v>
      </c>
      <c r="B57" s="340" t="s">
        <v>49</v>
      </c>
      <c r="C57" s="339">
        <f>+'Ekamut-caxs'!D57</f>
        <v>90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20</v>
      </c>
      <c r="B58" s="340" t="s">
        <v>66</v>
      </c>
      <c r="C58" s="339">
        <f>+'Ekamut-caxs'!D58</f>
        <v>60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0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21</v>
      </c>
      <c r="B60" s="358" t="s">
        <v>204</v>
      </c>
      <c r="C60" s="339">
        <f>+'Ekamut-caxs'!D60</f>
        <v>470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22</v>
      </c>
      <c r="B63" s="203" t="s">
        <v>263</v>
      </c>
      <c r="C63" s="338">
        <f>+'Ekamut-caxs'!D63</f>
        <v>25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23</v>
      </c>
      <c r="B69" s="346" t="s">
        <v>39</v>
      </c>
      <c r="C69" s="339">
        <f>+'Deb. ev kreditor'!D59-'Deb. ev kreditor'!D54</f>
        <v>841.1</v>
      </c>
      <c r="D69" s="543">
        <f>+C13-C69</f>
        <v>-317.89999999999998</v>
      </c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375</v>
      </c>
      <c r="D71" s="544">
        <f>+D69-C71</f>
        <v>-692.9</v>
      </c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9" t="s">
        <v>92</v>
      </c>
      <c r="C72" s="339">
        <f>SUM(C73:C79)</f>
        <v>375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50" t="s">
        <v>90</v>
      </c>
      <c r="C74" s="338">
        <v>375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5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0</v>
      </c>
      <c r="D87" s="551"/>
      <c r="E87" s="552"/>
      <c r="F87" s="366"/>
      <c r="G87" s="366"/>
      <c r="H87" s="310"/>
      <c r="I87" s="121"/>
      <c r="J87" s="121"/>
      <c r="K87" s="121"/>
    </row>
    <row r="88" spans="1:11" s="102" customFormat="1" ht="45" customHeight="1">
      <c r="A88" s="108"/>
      <c r="B88" s="109"/>
      <c r="D88" s="380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6" t="str">
        <f>+'Ekamut-caxs'!C71</f>
        <v>Լ․Ուլիխանյան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7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78" t="str">
        <f>+'Ekamut-caxs'!C73</f>
        <v>Ա․Սողոմոնյան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7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1"/>
      <c r="E93" s="112"/>
      <c r="F93" s="112"/>
      <c r="G93" s="112"/>
      <c r="H93" s="112"/>
      <c r="I93" s="2"/>
      <c r="J93" s="2"/>
      <c r="K93" s="2"/>
    </row>
    <row r="94" spans="1:11" s="320" customFormat="1" ht="85.8" customHeight="1">
      <c r="B94" s="534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8" zoomScaleSheetLayoutView="100" workbookViewId="0">
      <selection activeCell="D58" sqref="D5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4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4" t="s">
        <v>57</v>
      </c>
      <c r="B1" s="554"/>
      <c r="C1" s="554"/>
      <c r="D1" s="554"/>
      <c r="E1" s="554"/>
      <c r="F1" s="554"/>
    </row>
    <row r="2" spans="1:18" s="23" customFormat="1" ht="25.5" customHeight="1">
      <c r="A2" s="548" t="str">
        <f>+'Ekamut-caxs'!A8:D8</f>
        <v xml:space="preserve">«Երևանի Նոր Նորք վարչական շրջանի Ս.Ասլամազյանի անվան թիվ 1 երաժշտական դպրոց» ՀՈԱԿ-ի </v>
      </c>
      <c r="B2" s="548"/>
      <c r="C2" s="548"/>
      <c r="D2" s="548"/>
      <c r="E2" s="548"/>
      <c r="F2" s="54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7" t="s">
        <v>240</v>
      </c>
      <c r="B3" s="557"/>
      <c r="C3" s="557"/>
      <c r="D3" s="557"/>
      <c r="E3" s="557"/>
      <c r="F3" s="557"/>
      <c r="G3" s="24"/>
      <c r="H3" s="24"/>
      <c r="I3" s="24"/>
    </row>
    <row r="4" spans="1:18" ht="20.25" customHeight="1">
      <c r="F4" s="525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7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0">
        <f>SUM(C7:C15,C18:C20)</f>
        <v>85145</v>
      </c>
      <c r="D6" s="370">
        <f>SUM(D7:D15,D18:D20)</f>
        <v>88395.5</v>
      </c>
      <c r="E6" s="370">
        <f t="shared" ref="E6:E62" si="0">D6-C6</f>
        <v>3250.5</v>
      </c>
      <c r="F6" s="52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72111.600000000006</v>
      </c>
      <c r="D7" s="354">
        <f>+'Ekamut-caxs'!D12</f>
        <v>74250.600000000006</v>
      </c>
      <c r="E7" s="354">
        <f t="shared" si="0"/>
        <v>2139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3" t="s">
        <v>196</v>
      </c>
      <c r="C8" s="353">
        <v>2178.8000000000002</v>
      </c>
      <c r="D8" s="354">
        <f>+'Ekamut-caxs'!D13</f>
        <v>2178.8000000000002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>
        <v>8200</v>
      </c>
      <c r="D9" s="354">
        <f>+'Ekamut-caxs'!D14</f>
        <v>8593</v>
      </c>
      <c r="E9" s="354">
        <f>D9-C9</f>
        <v>393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6" t="s">
        <v>124</v>
      </c>
      <c r="C15" s="357">
        <f>SUM(C16:C17)</f>
        <v>2643.7</v>
      </c>
      <c r="D15" s="357">
        <f>SUM(D16:D17)</f>
        <v>3362.2</v>
      </c>
      <c r="E15" s="354">
        <f t="shared" si="0"/>
        <v>718.5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3">
        <v>2643.7</v>
      </c>
      <c r="D16" s="314">
        <f>+'Ekamut-caxs'!D21</f>
        <v>3362.2</v>
      </c>
      <c r="E16" s="314">
        <f t="shared" si="0"/>
        <v>718.5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5</v>
      </c>
      <c r="B18" s="358" t="s">
        <v>10</v>
      </c>
      <c r="C18" s="355">
        <v>10.9</v>
      </c>
      <c r="D18" s="354">
        <f>+'Ekamut-caxs'!D23</f>
        <v>10.9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1">
        <f>SUM(C22,C25:C30,C34:C58,C60:C61)</f>
        <v>85145</v>
      </c>
      <c r="D21" s="371">
        <f>SUM(D22,D25:D30,D34:D58,D60:D61)</f>
        <v>88395.499999999985</v>
      </c>
      <c r="E21" s="370">
        <f t="shared" si="0"/>
        <v>3250.4999999999854</v>
      </c>
      <c r="F21" s="526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74921</v>
      </c>
      <c r="D22" s="357">
        <f>+'Ekamut-caxs'!D29</f>
        <v>77132.800000000003</v>
      </c>
      <c r="E22" s="354">
        <f t="shared" si="0"/>
        <v>2211.8000000000029</v>
      </c>
      <c r="F22" s="355" t="s">
        <v>270</v>
      </c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5242</v>
      </c>
      <c r="D23" s="541">
        <f>+'Ekamut-caxs'!D30</f>
        <v>6590.4</v>
      </c>
      <c r="E23" s="314">
        <f>D23-C23</f>
        <v>1348.3999999999996</v>
      </c>
      <c r="F23" s="540" t="s">
        <v>272</v>
      </c>
      <c r="G23" s="6"/>
      <c r="H23" s="2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1286</v>
      </c>
      <c r="D25" s="357">
        <f>+'Ekamut-caxs'!D32</f>
        <v>1339.2</v>
      </c>
      <c r="E25" s="354">
        <f t="shared" si="0"/>
        <v>53.200000000000045</v>
      </c>
      <c r="F25" s="355" t="s">
        <v>269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615</v>
      </c>
      <c r="D26" s="357">
        <f>+'Ekamut-caxs'!D33</f>
        <v>637.20000000000005</v>
      </c>
      <c r="E26" s="354">
        <f t="shared" si="0"/>
        <v>22.200000000000045</v>
      </c>
      <c r="F26" s="355" t="s">
        <v>269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43</v>
      </c>
      <c r="D27" s="357">
        <f>+'Ekamut-caxs'!D34</f>
        <v>51.5</v>
      </c>
      <c r="E27" s="354">
        <f t="shared" si="0"/>
        <v>8.5</v>
      </c>
      <c r="F27" s="355" t="s">
        <v>269</v>
      </c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32</v>
      </c>
      <c r="D28" s="357">
        <f>+'Ekamut-caxs'!D35</f>
        <v>32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>
        <v>20</v>
      </c>
      <c r="D29" s="357">
        <f>+'Ekamut-caxs'!D36</f>
        <v>0</v>
      </c>
      <c r="E29" s="354">
        <f t="shared" si="0"/>
        <v>-20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482</v>
      </c>
      <c r="D30" s="357">
        <f>SUM(D31:D33)</f>
        <v>482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172.8</v>
      </c>
      <c r="D31" s="359">
        <f>+'Ekamut-caxs'!D38</f>
        <v>172.8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69.2</v>
      </c>
      <c r="D32" s="359">
        <f>+'Ekamut-caxs'!D39</f>
        <v>69.2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240</v>
      </c>
      <c r="D33" s="359">
        <f>+'Ekamut-caxs'!D40</f>
        <v>240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>
        <v>25</v>
      </c>
      <c r="D34" s="357">
        <f>+'Ekamut-caxs'!D41</f>
        <v>25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750</v>
      </c>
      <c r="D35" s="357">
        <f>+'Ekamut-caxs'!D42</f>
        <v>750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850</v>
      </c>
      <c r="D36" s="357">
        <f>+'Ekamut-caxs'!D43</f>
        <v>850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>
        <v>320</v>
      </c>
      <c r="D37" s="357">
        <f>+'Ekamut-caxs'!D44</f>
        <v>319.5</v>
      </c>
      <c r="E37" s="354">
        <f t="shared" si="0"/>
        <v>-0.5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>
        <v>370</v>
      </c>
      <c r="D38" s="357">
        <f>+'Ekamut-caxs'!D45</f>
        <v>369.4</v>
      </c>
      <c r="E38" s="354">
        <f t="shared" si="0"/>
        <v>-0.60000000000002274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>
        <v>150</v>
      </c>
      <c r="D39" s="357">
        <f>+'Ekamut-caxs'!D46</f>
        <v>150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40" t="s">
        <v>25</v>
      </c>
      <c r="C41" s="353">
        <v>580</v>
      </c>
      <c r="D41" s="357">
        <f>+'Ekamut-caxs'!D48</f>
        <v>580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40" t="s">
        <v>26</v>
      </c>
      <c r="C42" s="353">
        <v>70.900000000000006</v>
      </c>
      <c r="D42" s="357">
        <f>+'Ekamut-caxs'!D49</f>
        <v>58.3</v>
      </c>
      <c r="E42" s="354">
        <f>D42-C42</f>
        <v>-12.600000000000009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40" t="s">
        <v>47</v>
      </c>
      <c r="C45" s="355">
        <v>370.5</v>
      </c>
      <c r="D45" s="357">
        <f>+'Ekamut-caxs'!D52</f>
        <v>370.5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17</v>
      </c>
      <c r="B46" s="356" t="s">
        <v>78</v>
      </c>
      <c r="C46" s="355">
        <v>450</v>
      </c>
      <c r="D46" s="357">
        <f>+'Ekamut-caxs'!D53</f>
        <v>450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18</v>
      </c>
      <c r="B47" s="356" t="s">
        <v>79</v>
      </c>
      <c r="C47" s="353">
        <v>105</v>
      </c>
      <c r="D47" s="357">
        <f>+'Ekamut-caxs'!D54</f>
        <v>95</v>
      </c>
      <c r="E47" s="354">
        <f t="shared" si="0"/>
        <v>-10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20</v>
      </c>
      <c r="B50" s="340" t="s">
        <v>49</v>
      </c>
      <c r="C50" s="353">
        <v>110</v>
      </c>
      <c r="D50" s="357">
        <f>+'Ekamut-caxs'!D57</f>
        <v>90</v>
      </c>
      <c r="E50" s="354">
        <f t="shared" si="2"/>
        <v>-20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21</v>
      </c>
      <c r="B51" s="340" t="s">
        <v>66</v>
      </c>
      <c r="C51" s="353">
        <v>80</v>
      </c>
      <c r="D51" s="357">
        <f>+'Ekamut-caxs'!D58</f>
        <v>60</v>
      </c>
      <c r="E51" s="354">
        <f t="shared" si="2"/>
        <v>-20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22</v>
      </c>
      <c r="B53" s="358" t="s">
        <v>204</v>
      </c>
      <c r="C53" s="353">
        <v>470</v>
      </c>
      <c r="D53" s="357">
        <f>+'Ekamut-caxs'!D60</f>
        <v>470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>
        <v>50</v>
      </c>
      <c r="D55" s="357">
        <f>+'Ekamut-caxs'!D62</f>
        <v>0</v>
      </c>
      <c r="E55" s="354">
        <f t="shared" si="2"/>
        <v>-50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43" t="s">
        <v>263</v>
      </c>
      <c r="C56" s="353">
        <v>30</v>
      </c>
      <c r="D56" s="355">
        <f>+'Ekamut-caxs'!D63</f>
        <v>25</v>
      </c>
      <c r="E56" s="353">
        <f t="shared" ref="E56:E57" si="4">D56-C56</f>
        <v>-5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24</v>
      </c>
      <c r="B58" s="508" t="s">
        <v>27</v>
      </c>
      <c r="C58" s="353">
        <v>2961.6</v>
      </c>
      <c r="D58" s="357">
        <f>+'Ekamut-caxs'!D65</f>
        <v>3362.2</v>
      </c>
      <c r="E58" s="354">
        <f t="shared" si="2"/>
        <v>400.59999999999991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24.1</v>
      </c>
      <c r="B59" s="31" t="s">
        <v>81</v>
      </c>
      <c r="C59" s="315">
        <v>2643.7</v>
      </c>
      <c r="D59" s="359">
        <f>+'Ekamut-caxs'!D66</f>
        <v>3362.2</v>
      </c>
      <c r="E59" s="314">
        <f t="shared" si="2"/>
        <v>718.5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70</v>
      </c>
      <c r="C61" s="353"/>
      <c r="D61" s="357">
        <f>+'Ekamut-caxs'!D68</f>
        <v>692.9</v>
      </c>
      <c r="E61" s="354">
        <f t="shared" si="2"/>
        <v>692.9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0">
        <f>C6-C21</f>
        <v>0</v>
      </c>
      <c r="D62" s="370">
        <f>D6-D21</f>
        <v>0</v>
      </c>
      <c r="E62" s="370">
        <f t="shared" si="0"/>
        <v>0</v>
      </c>
      <c r="F62" s="526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7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6" t="str">
        <f>+'Ekamut-caxs'!C71</f>
        <v>Լ․Ուլիխանյան</v>
      </c>
      <c r="E64" s="556"/>
      <c r="F64" s="522"/>
      <c r="G64" s="27"/>
    </row>
    <row r="65" spans="1:7" ht="9.75" customHeight="1">
      <c r="B65" s="43"/>
      <c r="C65" s="40"/>
      <c r="D65" s="555" t="s">
        <v>5</v>
      </c>
      <c r="E65" s="555"/>
      <c r="F65" s="528"/>
      <c r="G65" s="27"/>
    </row>
    <row r="66" spans="1:7" ht="24.75" customHeight="1">
      <c r="B66" s="41" t="s">
        <v>6</v>
      </c>
      <c r="C66" s="42"/>
      <c r="D66" s="556" t="str">
        <f>+'Ekamut-caxs'!C73</f>
        <v>Ա․Սողոմոնյան</v>
      </c>
      <c r="E66" s="556"/>
      <c r="F66" s="522"/>
      <c r="G66" s="27"/>
    </row>
    <row r="67" spans="1:7" ht="11.25" customHeight="1">
      <c r="B67" s="40"/>
      <c r="C67" s="40"/>
      <c r="D67" s="555" t="s">
        <v>5</v>
      </c>
      <c r="E67" s="555"/>
      <c r="F67" s="528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1"/>
      <c r="G68" s="27"/>
    </row>
    <row r="69" spans="1:7" s="20" customFormat="1">
      <c r="A69" s="140"/>
      <c r="B69" s="27"/>
      <c r="C69" s="27"/>
      <c r="D69" s="27"/>
      <c r="E69" s="27"/>
      <c r="F69" s="529"/>
      <c r="G69" s="27"/>
    </row>
    <row r="70" spans="1:7" s="20" customFormat="1">
      <c r="A70" s="140"/>
      <c r="B70" s="27"/>
      <c r="C70" s="27"/>
      <c r="D70" s="27"/>
      <c r="E70" s="27"/>
      <c r="F70" s="529"/>
      <c r="G70" s="27"/>
    </row>
    <row r="71" spans="1:7" s="20" customFormat="1">
      <c r="A71" s="140"/>
      <c r="B71" s="27"/>
      <c r="C71" s="27"/>
      <c r="D71" s="27"/>
      <c r="E71" s="27"/>
      <c r="F71" s="529"/>
      <c r="G71" s="27"/>
    </row>
    <row r="72" spans="1:7" s="20" customFormat="1">
      <c r="A72" s="140"/>
      <c r="B72" s="27"/>
      <c r="C72" s="27"/>
      <c r="D72" s="27"/>
      <c r="E72" s="27"/>
      <c r="F72" s="529"/>
      <c r="G72" s="27"/>
    </row>
    <row r="73" spans="1:7" s="20" customFormat="1">
      <c r="A73" s="140"/>
      <c r="B73" s="27"/>
      <c r="C73" s="27"/>
      <c r="D73" s="27"/>
      <c r="E73" s="27"/>
      <c r="F73" s="529"/>
    </row>
    <row r="74" spans="1:7" s="20" customFormat="1">
      <c r="A74" s="140"/>
      <c r="B74" s="27"/>
      <c r="C74" s="27"/>
      <c r="D74" s="27"/>
      <c r="E74" s="27"/>
      <c r="F74" s="529"/>
    </row>
    <row r="75" spans="1:7" s="20" customFormat="1">
      <c r="A75" s="140"/>
      <c r="B75" s="27"/>
      <c r="C75" s="27"/>
      <c r="D75" s="27"/>
      <c r="E75" s="27"/>
      <c r="F75" s="529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D58" sqref="D5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4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4" t="s">
        <v>84</v>
      </c>
      <c r="B1" s="554"/>
      <c r="C1" s="554"/>
      <c r="D1" s="554"/>
      <c r="E1" s="554"/>
      <c r="F1" s="554"/>
    </row>
    <row r="2" spans="1:20" s="23" customFormat="1" ht="20.399999999999999">
      <c r="A2" s="548" t="str">
        <f>+'Ekamut-caxs'!A8:D8</f>
        <v xml:space="preserve">«Երևանի Նոր Նորք վարչական շրջանի Ս.Ասլամազյանի անվան թիվ 1 երաժշտական դպրոց» ՀՈԱԿ-ի </v>
      </c>
      <c r="B2" s="548"/>
      <c r="C2" s="548"/>
      <c r="D2" s="548"/>
      <c r="E2" s="548"/>
      <c r="F2" s="548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7" t="s">
        <v>241</v>
      </c>
      <c r="B3" s="557"/>
      <c r="C3" s="557"/>
      <c r="D3" s="557"/>
      <c r="E3" s="557"/>
      <c r="F3" s="557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7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7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523.20000000000005</v>
      </c>
      <c r="D6" s="316">
        <f>+C6</f>
        <v>523.20000000000005</v>
      </c>
      <c r="E6" s="348">
        <f t="shared" ref="E6:E65" si="0">D6-C6</f>
        <v>0</v>
      </c>
      <c r="F6" s="518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82501.3</v>
      </c>
      <c r="D7" s="348">
        <f>SUM(D8:D19)</f>
        <v>85033.3</v>
      </c>
      <c r="E7" s="348">
        <f>D7-C7</f>
        <v>2532</v>
      </c>
      <c r="F7" s="518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72111.600000000006</v>
      </c>
      <c r="D8" s="339">
        <f>+'Dramakan hosqer'!C15</f>
        <v>74250.600000000006</v>
      </c>
      <c r="E8" s="339">
        <f>D8-C8</f>
        <v>2139</v>
      </c>
      <c r="F8" s="519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3" t="s">
        <v>196</v>
      </c>
      <c r="C9" s="338">
        <v>2178.8000000000002</v>
      </c>
      <c r="D9" s="339">
        <f>+'Dramakan hosqer'!C16</f>
        <v>2178.8000000000002</v>
      </c>
      <c r="E9" s="339">
        <f>D9-C9</f>
        <v>0</v>
      </c>
      <c r="F9" s="519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40" t="s">
        <v>8</v>
      </c>
      <c r="C10" s="338">
        <v>8200</v>
      </c>
      <c r="D10" s="339">
        <f>+'Dramakan hosqer'!C17</f>
        <v>8593</v>
      </c>
      <c r="E10" s="339">
        <f t="shared" si="0"/>
        <v>393</v>
      </c>
      <c r="F10" s="519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19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19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19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19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19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19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4</v>
      </c>
      <c r="B17" s="337" t="s">
        <v>10</v>
      </c>
      <c r="C17" s="338">
        <v>10.9</v>
      </c>
      <c r="D17" s="339">
        <f>+'Dramakan hosqer'!C24</f>
        <v>10.9</v>
      </c>
      <c r="E17" s="339">
        <f>D17-C17</f>
        <v>0</v>
      </c>
      <c r="F17" s="519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19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19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83024.5</v>
      </c>
      <c r="D20" s="348">
        <f>+D21+D64+D77</f>
        <v>85556.5</v>
      </c>
      <c r="E20" s="348">
        <f t="shared" si="0"/>
        <v>2532</v>
      </c>
      <c r="F20" s="518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83024.5</v>
      </c>
      <c r="D21" s="348">
        <f>SUM(D22,D25:D30,D34:D58,D62:D63)</f>
        <v>85181.5</v>
      </c>
      <c r="E21" s="348">
        <f t="shared" si="0"/>
        <v>2157</v>
      </c>
      <c r="F21" s="518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74921</v>
      </c>
      <c r="D22" s="339">
        <f>+'Dramakan hosqer'!C29</f>
        <v>77132.800000000003</v>
      </c>
      <c r="E22" s="339">
        <f t="shared" si="0"/>
        <v>2211.8000000000029</v>
      </c>
      <c r="F22" s="355" t="s">
        <v>270</v>
      </c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5242</v>
      </c>
      <c r="D23" s="542">
        <f>+'Dramakan hosqer'!C30</f>
        <v>6590.4</v>
      </c>
      <c r="E23" s="352">
        <f t="shared" si="0"/>
        <v>1348.3999999999996</v>
      </c>
      <c r="F23" s="539" t="s">
        <v>271</v>
      </c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313"/>
    </row>
    <row r="25" spans="1:20" s="76" customFormat="1" ht="18" customHeight="1">
      <c r="A25" s="79">
        <v>2</v>
      </c>
      <c r="B25" s="340" t="s">
        <v>15</v>
      </c>
      <c r="C25" s="338">
        <v>1286</v>
      </c>
      <c r="D25" s="339">
        <f>+'Dramakan hosqer'!C32</f>
        <v>1339.2</v>
      </c>
      <c r="E25" s="339">
        <f t="shared" si="0"/>
        <v>53.200000000000045</v>
      </c>
      <c r="F25" s="355" t="s">
        <v>269</v>
      </c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615</v>
      </c>
      <c r="D26" s="339">
        <f>+'Dramakan hosqer'!C33</f>
        <v>637.20000000000005</v>
      </c>
      <c r="E26" s="339">
        <f t="shared" si="0"/>
        <v>22.200000000000045</v>
      </c>
      <c r="F26" s="355" t="s">
        <v>269</v>
      </c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43</v>
      </c>
      <c r="D27" s="339">
        <f>+'Dramakan hosqer'!C34</f>
        <v>51.5</v>
      </c>
      <c r="E27" s="339">
        <f t="shared" si="0"/>
        <v>8.5</v>
      </c>
      <c r="F27" s="355" t="s">
        <v>269</v>
      </c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32</v>
      </c>
      <c r="D28" s="339">
        <f>+'Dramakan hosqer'!C35</f>
        <v>32</v>
      </c>
      <c r="E28" s="339">
        <f t="shared" si="0"/>
        <v>0</v>
      </c>
      <c r="F28" s="519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20</v>
      </c>
      <c r="D29" s="339">
        <f>+'Dramakan hosqer'!C36</f>
        <v>0</v>
      </c>
      <c r="E29" s="339">
        <f t="shared" si="0"/>
        <v>-20</v>
      </c>
      <c r="F29" s="519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482</v>
      </c>
      <c r="D30" s="339">
        <f>SUM(D31:D33)</f>
        <v>482</v>
      </c>
      <c r="E30" s="339">
        <f t="shared" si="0"/>
        <v>0</v>
      </c>
      <c r="F30" s="519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172.8</v>
      </c>
      <c r="D31" s="352">
        <f>+'Dramakan hosqer'!C38</f>
        <v>172.8</v>
      </c>
      <c r="E31" s="352">
        <f t="shared" si="0"/>
        <v>0</v>
      </c>
      <c r="F31" s="520"/>
    </row>
    <row r="32" spans="1:20" s="36" customFormat="1" ht="18" customHeight="1">
      <c r="A32" s="28">
        <v>7.2</v>
      </c>
      <c r="B32" s="33" t="s">
        <v>21</v>
      </c>
      <c r="C32" s="317">
        <v>69.2</v>
      </c>
      <c r="D32" s="352">
        <f>+'Dramakan hosqer'!C39</f>
        <v>69.2</v>
      </c>
      <c r="E32" s="352">
        <f t="shared" si="0"/>
        <v>0</v>
      </c>
      <c r="F32" s="520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240</v>
      </c>
      <c r="D33" s="352">
        <f>+'Dramakan hosqer'!C40</f>
        <v>240</v>
      </c>
      <c r="E33" s="352">
        <f t="shared" si="0"/>
        <v>0</v>
      </c>
      <c r="F33" s="520"/>
      <c r="I33" s="162"/>
    </row>
    <row r="34" spans="1:20" s="76" customFormat="1" ht="18" customHeight="1">
      <c r="A34" s="79">
        <v>8</v>
      </c>
      <c r="B34" s="340" t="s">
        <v>23</v>
      </c>
      <c r="C34" s="338">
        <v>25</v>
      </c>
      <c r="D34" s="339">
        <f>+'Dramakan hosqer'!C41</f>
        <v>25</v>
      </c>
      <c r="E34" s="339">
        <f t="shared" si="0"/>
        <v>0</v>
      </c>
      <c r="F34" s="519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750</v>
      </c>
      <c r="D35" s="339">
        <f>+'Dramakan hosqer'!C42</f>
        <v>750</v>
      </c>
      <c r="E35" s="339">
        <f t="shared" si="0"/>
        <v>0</v>
      </c>
      <c r="F35" s="519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850</v>
      </c>
      <c r="D36" s="339">
        <f>+'Dramakan hosqer'!C43</f>
        <v>850</v>
      </c>
      <c r="E36" s="339">
        <f t="shared" si="0"/>
        <v>0</v>
      </c>
      <c r="F36" s="519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5" t="s">
        <v>77</v>
      </c>
      <c r="C37" s="338">
        <v>320</v>
      </c>
      <c r="D37" s="339">
        <f>+'Dramakan hosqer'!C44</f>
        <v>319.5</v>
      </c>
      <c r="E37" s="339">
        <f t="shared" si="0"/>
        <v>-0.5</v>
      </c>
      <c r="F37" s="519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40" t="s">
        <v>50</v>
      </c>
      <c r="C38" s="338">
        <v>370</v>
      </c>
      <c r="D38" s="339">
        <f>+'Dramakan hosqer'!C45</f>
        <v>369.4</v>
      </c>
      <c r="E38" s="339">
        <f t="shared" si="0"/>
        <v>-0.60000000000002274</v>
      </c>
      <c r="F38" s="519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40" t="s">
        <v>121</v>
      </c>
      <c r="C39" s="338">
        <v>150</v>
      </c>
      <c r="D39" s="339">
        <f>+'Dramakan hosqer'!C46</f>
        <v>150</v>
      </c>
      <c r="E39" s="339">
        <f t="shared" si="0"/>
        <v>0</v>
      </c>
      <c r="F39" s="519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19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14</v>
      </c>
      <c r="B41" s="340" t="s">
        <v>25</v>
      </c>
      <c r="C41" s="338">
        <v>580</v>
      </c>
      <c r="D41" s="339">
        <f>+'Dramakan hosqer'!C48</f>
        <v>580</v>
      </c>
      <c r="E41" s="339">
        <f t="shared" si="0"/>
        <v>0</v>
      </c>
      <c r="F41" s="519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15</v>
      </c>
      <c r="B42" s="340" t="s">
        <v>26</v>
      </c>
      <c r="C42" s="338">
        <v>70.900000000000006</v>
      </c>
      <c r="D42" s="339">
        <f>+'Dramakan hosqer'!C49</f>
        <v>58.3</v>
      </c>
      <c r="E42" s="339">
        <f t="shared" si="0"/>
        <v>-12.600000000000009</v>
      </c>
      <c r="F42" s="519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19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19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16</v>
      </c>
      <c r="B45" s="356" t="s">
        <v>47</v>
      </c>
      <c r="C45" s="338">
        <v>370.5</v>
      </c>
      <c r="D45" s="339">
        <f>+'Dramakan hosqer'!C52</f>
        <v>370.5</v>
      </c>
      <c r="E45" s="339">
        <f t="shared" si="0"/>
        <v>0</v>
      </c>
      <c r="F45" s="519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17</v>
      </c>
      <c r="B46" s="356" t="s">
        <v>78</v>
      </c>
      <c r="C46" s="338">
        <v>450</v>
      </c>
      <c r="D46" s="339">
        <f>+'Dramakan hosqer'!C53</f>
        <v>450</v>
      </c>
      <c r="E46" s="339">
        <f t="shared" si="0"/>
        <v>0</v>
      </c>
      <c r="F46" s="519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18</v>
      </c>
      <c r="B47" s="356" t="s">
        <v>79</v>
      </c>
      <c r="C47" s="338">
        <v>105</v>
      </c>
      <c r="D47" s="339">
        <f>+'Dramakan hosqer'!C54</f>
        <v>95</v>
      </c>
      <c r="E47" s="339">
        <f t="shared" si="0"/>
        <v>-10</v>
      </c>
      <c r="F47" s="519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19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19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20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19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20</v>
      </c>
      <c r="B50" s="340" t="s">
        <v>49</v>
      </c>
      <c r="C50" s="338">
        <v>110</v>
      </c>
      <c r="D50" s="339">
        <f>+'Dramakan hosqer'!C57</f>
        <v>90</v>
      </c>
      <c r="E50" s="339">
        <f t="shared" si="0"/>
        <v>-20</v>
      </c>
      <c r="F50" s="519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21</v>
      </c>
      <c r="B51" s="340" t="s">
        <v>66</v>
      </c>
      <c r="C51" s="338">
        <v>80</v>
      </c>
      <c r="D51" s="339">
        <f>+'Dramakan hosqer'!C58</f>
        <v>60</v>
      </c>
      <c r="E51" s="339">
        <f t="shared" si="0"/>
        <v>-20</v>
      </c>
      <c r="F51" s="519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23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19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22</v>
      </c>
      <c r="B53" s="358" t="s">
        <v>204</v>
      </c>
      <c r="C53" s="338">
        <v>470</v>
      </c>
      <c r="D53" s="339">
        <f>+'Dramakan hosqer'!C60</f>
        <v>470</v>
      </c>
      <c r="E53" s="339">
        <f t="shared" si="1"/>
        <v>0</v>
      </c>
      <c r="F53" s="519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19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23</v>
      </c>
      <c r="B55" s="340" t="s">
        <v>136</v>
      </c>
      <c r="C55" s="338">
        <v>50</v>
      </c>
      <c r="D55" s="339">
        <f>+'Dramakan hosqer'!C62</f>
        <v>0</v>
      </c>
      <c r="E55" s="339">
        <f t="shared" si="0"/>
        <v>-50</v>
      </c>
      <c r="F55" s="519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24</v>
      </c>
      <c r="B56" s="343" t="str">
        <f>+'Dramakan hosqer'!B63</f>
        <v>Տպագրական ծառայության գծով</v>
      </c>
      <c r="C56" s="338">
        <v>30</v>
      </c>
      <c r="D56" s="338">
        <f>+'Dramakan hosqer'!C63</f>
        <v>25</v>
      </c>
      <c r="E56" s="338">
        <f>D56-C56</f>
        <v>-5</v>
      </c>
      <c r="F56" s="519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19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19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0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0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0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25</v>
      </c>
      <c r="B62" s="346" t="s">
        <v>39</v>
      </c>
      <c r="C62" s="338">
        <v>841.1</v>
      </c>
      <c r="D62" s="339">
        <f>+'Dramakan hosqer'!C69</f>
        <v>841.1</v>
      </c>
      <c r="E62" s="339">
        <f t="shared" si="0"/>
        <v>0</v>
      </c>
      <c r="F62" s="519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28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19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375</v>
      </c>
      <c r="E64" s="348">
        <f t="shared" si="0"/>
        <v>375</v>
      </c>
      <c r="F64" s="518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375</v>
      </c>
      <c r="E65" s="339">
        <f t="shared" si="0"/>
        <v>375</v>
      </c>
      <c r="F65" s="538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19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1.1000000000000001</v>
      </c>
      <c r="B67" s="350" t="s">
        <v>90</v>
      </c>
      <c r="C67" s="338"/>
      <c r="D67" s="339">
        <f>+'Dramakan hosqer'!C74</f>
        <v>375</v>
      </c>
      <c r="E67" s="339">
        <f>D67-C67</f>
        <v>375</v>
      </c>
      <c r="F67" s="519" t="s">
        <v>273</v>
      </c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19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19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19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19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19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19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19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19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19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18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19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19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0</v>
      </c>
      <c r="D80" s="348">
        <f>D6+D7-D20</f>
        <v>0</v>
      </c>
      <c r="E80" s="348">
        <f t="shared" si="2"/>
        <v>0</v>
      </c>
      <c r="F80" s="518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1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9" t="str">
        <f>+'Ekamut-caxs'!C71</f>
        <v>Լ․Ուլիխանյան</v>
      </c>
      <c r="E82" s="556"/>
      <c r="F82" s="522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8" t="s">
        <v>97</v>
      </c>
      <c r="E83" s="558"/>
      <c r="F83" s="523"/>
    </row>
    <row r="84" spans="1:20" s="20" customFormat="1" ht="22.5" customHeight="1">
      <c r="A84" s="21"/>
      <c r="B84" s="44" t="s">
        <v>6</v>
      </c>
      <c r="C84" s="21"/>
      <c r="D84" s="556" t="str">
        <f>+'Ekamut-caxs'!C73</f>
        <v>Ա․Սողոմոնյան</v>
      </c>
      <c r="E84" s="556"/>
      <c r="F84" s="522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8" t="s">
        <v>97</v>
      </c>
      <c r="E85" s="558"/>
      <c r="F85" s="523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D58" sqref="D58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0" t="s">
        <v>71</v>
      </c>
      <c r="B1" s="560"/>
      <c r="C1" s="560"/>
      <c r="D1" s="560"/>
      <c r="E1" s="560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1" t="str">
        <f>+'Ekamut-caxs'!A8:D8</f>
        <v xml:space="preserve">«Երևանի Նոր Նորք վարչական շրջանի Ս.Ասլամազյանի անվան թիվ 1 երաժշտական դպրոց»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3" t="s">
        <v>138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4" t="s">
        <v>242</v>
      </c>
      <c r="B4" s="564"/>
      <c r="C4" s="564"/>
      <c r="D4" s="564"/>
      <c r="E4" s="564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5" t="s">
        <v>143</v>
      </c>
      <c r="B7" s="566"/>
      <c r="C7" s="566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0.6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264</v>
      </c>
      <c r="C28" s="271" t="s">
        <v>161</v>
      </c>
      <c r="D28" s="32">
        <v>0.6</v>
      </c>
      <c r="E28" s="32" t="s">
        <v>265</v>
      </c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0.6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5" t="s">
        <v>168</v>
      </c>
      <c r="B35" s="566"/>
      <c r="C35" s="566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2">
        <v>251.5</v>
      </c>
      <c r="E36" s="32" t="s">
        <v>265</v>
      </c>
    </row>
    <row r="37" spans="1:22" ht="21" customHeight="1">
      <c r="A37" s="271">
        <v>1.2</v>
      </c>
      <c r="B37" s="272" t="s">
        <v>147</v>
      </c>
      <c r="C37" s="271" t="s">
        <v>148</v>
      </c>
      <c r="D37" s="382">
        <v>63.3</v>
      </c>
      <c r="E37" s="32" t="s">
        <v>265</v>
      </c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3.6</v>
      </c>
      <c r="E38" s="32" t="s">
        <v>265</v>
      </c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31.5</v>
      </c>
      <c r="E41" s="32" t="s">
        <v>265</v>
      </c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 t="s">
        <v>266</v>
      </c>
      <c r="C44" s="275" t="s">
        <v>267</v>
      </c>
      <c r="D44" s="32">
        <v>4</v>
      </c>
      <c r="E44" s="32" t="s">
        <v>265</v>
      </c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268</v>
      </c>
      <c r="C49" s="271" t="s">
        <v>156</v>
      </c>
      <c r="D49" s="32">
        <v>487.2</v>
      </c>
      <c r="E49" s="32" t="s">
        <v>265</v>
      </c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3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841.1</v>
      </c>
      <c r="E59" s="290"/>
      <c r="F59" s="536">
        <f>+D59-D54</f>
        <v>841.1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523.20000000000005</v>
      </c>
      <c r="D62" s="568" t="s">
        <v>171</v>
      </c>
      <c r="E62" s="569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70" t="str">
        <f>+'Ekamut-caxs'!C71</f>
        <v>Լ․Ուլիխանյան</v>
      </c>
      <c r="E64" s="57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7" t="s">
        <v>97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70" t="str">
        <f>+'Ekamut-caxs'!C73</f>
        <v>Ա․Սողոմոնյան</v>
      </c>
      <c r="E66" s="57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7" t="s">
        <v>97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D58" sqref="D5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4" t="s">
        <v>71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23" customFormat="1" ht="25.5" customHeight="1">
      <c r="A2" s="548" t="str">
        <f>+'Ekamut-caxs'!A8:D8</f>
        <v xml:space="preserve">«Երևանի Նոր Նորք վարչական շրջանի Ս.Ասլամազյանի անվան թիվ 1 երաժշտական դպրոց»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22"/>
      <c r="O2" s="22"/>
    </row>
    <row r="3" spans="1:15" ht="25.5" customHeight="1">
      <c r="A3" s="575" t="s">
        <v>244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5" ht="21" customHeight="1" thickBot="1">
      <c r="M4" s="180" t="s">
        <v>0</v>
      </c>
    </row>
    <row r="5" spans="1:15" ht="33.75" customHeight="1">
      <c r="A5" s="578" t="s">
        <v>134</v>
      </c>
      <c r="B5" s="580" t="s">
        <v>72</v>
      </c>
      <c r="C5" s="588" t="s">
        <v>227</v>
      </c>
      <c r="D5" s="582" t="s">
        <v>183</v>
      </c>
      <c r="E5" s="583"/>
      <c r="F5" s="583"/>
      <c r="G5" s="583"/>
      <c r="H5" s="583"/>
      <c r="I5" s="583"/>
      <c r="J5" s="583"/>
      <c r="K5" s="583"/>
      <c r="L5" s="584"/>
      <c r="M5" s="585" t="s">
        <v>137</v>
      </c>
    </row>
    <row r="6" spans="1:15" ht="78.75" customHeight="1">
      <c r="A6" s="579"/>
      <c r="B6" s="581"/>
      <c r="C6" s="589"/>
      <c r="D6" s="443" t="s">
        <v>213</v>
      </c>
      <c r="E6" s="441" t="s">
        <v>234</v>
      </c>
      <c r="F6" s="441" t="s">
        <v>235</v>
      </c>
      <c r="G6" s="441" t="s">
        <v>135</v>
      </c>
      <c r="H6" s="441" t="s">
        <v>186</v>
      </c>
      <c r="I6" s="441" t="s">
        <v>185</v>
      </c>
      <c r="J6" s="441" t="s">
        <v>120</v>
      </c>
      <c r="K6" s="384" t="s">
        <v>173</v>
      </c>
      <c r="L6" s="444" t="s">
        <v>184</v>
      </c>
      <c r="M6" s="586"/>
    </row>
    <row r="7" spans="1:15" ht="31.5" customHeight="1">
      <c r="A7" s="443">
        <v>1</v>
      </c>
      <c r="B7" s="460" t="s">
        <v>193</v>
      </c>
      <c r="C7" s="456">
        <v>63744</v>
      </c>
      <c r="D7" s="445">
        <f>+D12*2</f>
        <v>12177.6</v>
      </c>
      <c r="E7" s="368"/>
      <c r="F7" s="368"/>
      <c r="G7" s="368">
        <f>+J17</f>
        <v>115.55</v>
      </c>
      <c r="H7" s="368">
        <v>47.2</v>
      </c>
      <c r="I7" s="368"/>
      <c r="J7" s="368">
        <f>524.2*2</f>
        <v>1048.4000000000001</v>
      </c>
      <c r="K7" s="368"/>
      <c r="L7" s="446"/>
      <c r="M7" s="453">
        <f>ROUND(SUM(C7:L7),1)</f>
        <v>77132.800000000003</v>
      </c>
    </row>
    <row r="8" spans="1:15" ht="31.5" customHeight="1">
      <c r="A8" s="443">
        <v>1.1000000000000001</v>
      </c>
      <c r="B8" s="461" t="s">
        <v>120</v>
      </c>
      <c r="C8" s="459">
        <v>5542</v>
      </c>
      <c r="D8" s="447" t="s">
        <v>179</v>
      </c>
      <c r="E8" s="402" t="s">
        <v>179</v>
      </c>
      <c r="F8" s="402" t="s">
        <v>179</v>
      </c>
      <c r="G8" s="402" t="s">
        <v>179</v>
      </c>
      <c r="H8" s="402" t="s">
        <v>179</v>
      </c>
      <c r="I8" s="402" t="s">
        <v>179</v>
      </c>
      <c r="J8" s="402" t="s">
        <v>179</v>
      </c>
      <c r="K8" s="402" t="s">
        <v>179</v>
      </c>
      <c r="L8" s="448" t="s">
        <v>179</v>
      </c>
      <c r="M8" s="454" t="s">
        <v>179</v>
      </c>
    </row>
    <row r="9" spans="1:15" ht="31.5" customHeight="1">
      <c r="A9" s="443">
        <v>1.2</v>
      </c>
      <c r="B9" s="461" t="s">
        <v>184</v>
      </c>
      <c r="C9" s="459"/>
      <c r="D9" s="447" t="s">
        <v>179</v>
      </c>
      <c r="E9" s="402" t="s">
        <v>179</v>
      </c>
      <c r="F9" s="402" t="s">
        <v>179</v>
      </c>
      <c r="G9" s="402" t="s">
        <v>179</v>
      </c>
      <c r="H9" s="402" t="s">
        <v>179</v>
      </c>
      <c r="I9" s="402" t="s">
        <v>179</v>
      </c>
      <c r="J9" s="402" t="s">
        <v>179</v>
      </c>
      <c r="K9" s="402" t="s">
        <v>179</v>
      </c>
      <c r="L9" s="448" t="s">
        <v>179</v>
      </c>
      <c r="M9" s="454" t="s">
        <v>179</v>
      </c>
    </row>
    <row r="10" spans="1:15" ht="33.75" customHeight="1">
      <c r="A10" s="443">
        <v>2</v>
      </c>
      <c r="B10" s="462" t="s">
        <v>94</v>
      </c>
      <c r="C10" s="457"/>
      <c r="D10" s="449"/>
      <c r="E10" s="402" t="s">
        <v>179</v>
      </c>
      <c r="F10" s="402" t="s">
        <v>179</v>
      </c>
      <c r="G10" s="402" t="s">
        <v>179</v>
      </c>
      <c r="H10" s="402" t="s">
        <v>179</v>
      </c>
      <c r="I10" s="402" t="s">
        <v>179</v>
      </c>
      <c r="J10" s="402" t="s">
        <v>179</v>
      </c>
      <c r="K10" s="402" t="s">
        <v>179</v>
      </c>
      <c r="L10" s="448" t="s">
        <v>179</v>
      </c>
      <c r="M10" s="453">
        <f>ROUND(SUM(C10:L10),1)</f>
        <v>0</v>
      </c>
    </row>
    <row r="11" spans="1:15" s="221" customFormat="1" ht="34.5" customHeight="1" thickBot="1">
      <c r="A11" s="463"/>
      <c r="B11" s="464" t="s">
        <v>73</v>
      </c>
      <c r="C11" s="458" t="s">
        <v>179</v>
      </c>
      <c r="D11" s="450" t="s">
        <v>179</v>
      </c>
      <c r="E11" s="451" t="s">
        <v>179</v>
      </c>
      <c r="F11" s="451" t="s">
        <v>179</v>
      </c>
      <c r="G11" s="451" t="s">
        <v>179</v>
      </c>
      <c r="H11" s="451" t="s">
        <v>179</v>
      </c>
      <c r="I11" s="451" t="s">
        <v>179</v>
      </c>
      <c r="J11" s="451" t="s">
        <v>179</v>
      </c>
      <c r="K11" s="451" t="s">
        <v>179</v>
      </c>
      <c r="L11" s="452" t="s">
        <v>179</v>
      </c>
      <c r="M11" s="455">
        <f>ROUND(SUM(M7:M10),1)</f>
        <v>77132.800000000003</v>
      </c>
    </row>
    <row r="12" spans="1:15" s="221" customFormat="1" ht="34.5" customHeight="1">
      <c r="A12" s="237"/>
      <c r="B12" s="322"/>
      <c r="C12" s="322"/>
      <c r="D12" s="323">
        <f>1433.5+4468.5+186.8</f>
        <v>6088.8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5"/>
      <c r="G13" s="301"/>
      <c r="H13" s="222"/>
      <c r="I13" s="222"/>
      <c r="J13" s="325"/>
      <c r="K13" s="587"/>
      <c r="L13" s="587"/>
      <c r="M13" s="365"/>
    </row>
    <row r="14" spans="1:15" s="237" customFormat="1" ht="69" customHeight="1">
      <c r="B14" s="571" t="s">
        <v>189</v>
      </c>
      <c r="C14" s="590"/>
      <c r="D14" s="572"/>
      <c r="E14" s="325"/>
      <c r="H14" s="325"/>
      <c r="I14" s="571" t="s">
        <v>188</v>
      </c>
      <c r="J14" s="572"/>
      <c r="K14" s="325"/>
      <c r="L14" s="325"/>
      <c r="M14" s="325"/>
    </row>
    <row r="15" spans="1:15" s="237" customFormat="1" ht="48" customHeight="1">
      <c r="B15" s="304" t="s">
        <v>174</v>
      </c>
      <c r="C15" s="512" t="s">
        <v>233</v>
      </c>
      <c r="D15" s="512" t="s">
        <v>232</v>
      </c>
      <c r="E15" s="386"/>
      <c r="H15" s="336"/>
      <c r="I15" s="304" t="s">
        <v>174</v>
      </c>
      <c r="J15" s="305" t="s">
        <v>187</v>
      </c>
      <c r="K15" s="386"/>
      <c r="L15" s="386"/>
      <c r="M15" s="336"/>
    </row>
    <row r="16" spans="1:15" s="237" customFormat="1" ht="24" customHeight="1">
      <c r="B16" s="403">
        <v>93289</v>
      </c>
      <c r="C16" s="404">
        <f>ROUND(4*B16*2/1000,1)</f>
        <v>746.3</v>
      </c>
      <c r="D16" s="513">
        <f>348.8/5*2</f>
        <v>139.52000000000001</v>
      </c>
      <c r="E16" s="405"/>
      <c r="H16" s="336"/>
      <c r="I16" s="403">
        <v>93289</v>
      </c>
      <c r="J16" s="407">
        <f>723.3/12*2</f>
        <v>120.55</v>
      </c>
      <c r="K16" s="386"/>
      <c r="L16" s="386"/>
      <c r="M16" s="336"/>
    </row>
    <row r="17" spans="1:13" s="238" customFormat="1" ht="24" customHeight="1">
      <c r="B17" s="403">
        <v>97380</v>
      </c>
      <c r="C17" s="404">
        <f>ROUND(4*B17*2/1000,1)</f>
        <v>779</v>
      </c>
      <c r="D17" s="407">
        <f>364.1/5*2</f>
        <v>145.64000000000001</v>
      </c>
      <c r="E17" s="442"/>
      <c r="H17" s="387"/>
      <c r="I17" s="406">
        <v>97380</v>
      </c>
      <c r="J17" s="407">
        <f>693.3/12*2</f>
        <v>115.55</v>
      </c>
      <c r="K17" s="306"/>
      <c r="L17" s="306"/>
      <c r="M17" s="387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6" t="str">
        <f>+'Ekamut-caxs'!C71</f>
        <v>Լ․Ուլիխանյան</v>
      </c>
      <c r="I19" s="576"/>
      <c r="J19" s="576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3" t="s">
        <v>97</v>
      </c>
      <c r="I20" s="573"/>
      <c r="J20" s="573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7" t="str">
        <f>+'Ekamut-caxs'!C73</f>
        <v>Ա․Սողոմոնյան</v>
      </c>
      <c r="I21" s="577"/>
      <c r="J21" s="577"/>
      <c r="K21" s="191"/>
    </row>
    <row r="22" spans="1:13" s="165" customFormat="1" ht="18.75" customHeight="1">
      <c r="F22" s="187" t="s">
        <v>96</v>
      </c>
      <c r="G22" s="188"/>
      <c r="H22" s="573" t="s">
        <v>97</v>
      </c>
      <c r="I22" s="573"/>
      <c r="J22" s="573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58" sqref="D5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8" t="s">
        <v>71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5" customFormat="1" ht="21.75" customHeight="1">
      <c r="A2" s="599" t="str">
        <f>+'Ekamut-caxs'!A8:D8</f>
        <v xml:space="preserve">«Երևանի Նոր Նորք վարչական շրջանի Ս.Ասլամազյանի անվան թիվ 1 երաժշտական դպրոց»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5" customFormat="1" ht="21" customHeight="1">
      <c r="A3" s="599" t="s">
        <v>98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</row>
    <row r="5" spans="1:13" s="173" customFormat="1" ht="24.75" customHeight="1">
      <c r="A5" s="601" t="s">
        <v>118</v>
      </c>
      <c r="B5" s="603" t="s">
        <v>99</v>
      </c>
      <c r="C5" s="595" t="s">
        <v>100</v>
      </c>
      <c r="D5" s="596"/>
      <c r="E5" s="596"/>
      <c r="F5" s="597"/>
      <c r="G5" s="605" t="s">
        <v>101</v>
      </c>
      <c r="H5" s="605"/>
      <c r="I5" s="605"/>
      <c r="J5" s="605"/>
      <c r="K5" s="595" t="s">
        <v>126</v>
      </c>
      <c r="L5" s="596"/>
      <c r="M5" s="597"/>
    </row>
    <row r="6" spans="1:13" s="177" customFormat="1" ht="51" customHeight="1">
      <c r="A6" s="602"/>
      <c r="B6" s="604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1" t="s">
        <v>225</v>
      </c>
      <c r="D7" s="472" t="s">
        <v>225</v>
      </c>
      <c r="E7" s="473">
        <v>2153</v>
      </c>
      <c r="F7" s="474">
        <v>309400</v>
      </c>
      <c r="G7" s="332" t="s">
        <v>225</v>
      </c>
      <c r="H7" s="328" t="s">
        <v>225</v>
      </c>
      <c r="I7" s="473">
        <v>1127</v>
      </c>
      <c r="J7" s="477">
        <v>63300</v>
      </c>
      <c r="K7" s="379" t="s">
        <v>225</v>
      </c>
      <c r="L7" s="473">
        <v>42</v>
      </c>
      <c r="M7" s="480">
        <f t="shared" ref="M7:M16" si="0">+L7*200.47</f>
        <v>8419.74</v>
      </c>
    </row>
    <row r="8" spans="1:13" ht="19.5" customHeight="1">
      <c r="A8" s="167">
        <v>2</v>
      </c>
      <c r="B8" s="243" t="s">
        <v>226</v>
      </c>
      <c r="C8" s="471" t="s">
        <v>225</v>
      </c>
      <c r="D8" s="472" t="s">
        <v>225</v>
      </c>
      <c r="E8" s="473">
        <v>1503</v>
      </c>
      <c r="F8" s="474">
        <v>216000</v>
      </c>
      <c r="G8" s="332" t="s">
        <v>225</v>
      </c>
      <c r="H8" s="328" t="s">
        <v>225</v>
      </c>
      <c r="I8" s="473">
        <v>1261</v>
      </c>
      <c r="J8" s="477">
        <v>52100</v>
      </c>
      <c r="K8" s="379" t="s">
        <v>225</v>
      </c>
      <c r="L8" s="473">
        <v>3</v>
      </c>
      <c r="M8" s="480">
        <f t="shared" si="0"/>
        <v>601.41</v>
      </c>
    </row>
    <row r="9" spans="1:13" ht="19.5" customHeight="1">
      <c r="A9" s="167">
        <v>3</v>
      </c>
      <c r="B9" s="243" t="s">
        <v>103</v>
      </c>
      <c r="C9" s="471" t="s">
        <v>225</v>
      </c>
      <c r="D9" s="472" t="s">
        <v>225</v>
      </c>
      <c r="E9" s="473">
        <v>1576</v>
      </c>
      <c r="F9" s="474">
        <v>226500</v>
      </c>
      <c r="G9" s="332" t="s">
        <v>225</v>
      </c>
      <c r="H9" s="328" t="s">
        <v>225</v>
      </c>
      <c r="I9" s="473">
        <v>1262</v>
      </c>
      <c r="J9" s="477">
        <v>65600</v>
      </c>
      <c r="K9" s="379" t="s">
        <v>225</v>
      </c>
      <c r="L9" s="473">
        <v>18</v>
      </c>
      <c r="M9" s="480">
        <f t="shared" si="0"/>
        <v>3608.46</v>
      </c>
    </row>
    <row r="10" spans="1:13" ht="19.5" customHeight="1">
      <c r="A10" s="167">
        <v>4</v>
      </c>
      <c r="B10" s="243" t="s">
        <v>104</v>
      </c>
      <c r="C10" s="471" t="s">
        <v>225</v>
      </c>
      <c r="D10" s="472" t="s">
        <v>225</v>
      </c>
      <c r="E10" s="473">
        <v>381</v>
      </c>
      <c r="F10" s="474">
        <v>54750</v>
      </c>
      <c r="G10" s="332" t="s">
        <v>225</v>
      </c>
      <c r="H10" s="328" t="s">
        <v>225</v>
      </c>
      <c r="I10" s="473">
        <v>1213</v>
      </c>
      <c r="J10" s="477">
        <v>65730</v>
      </c>
      <c r="K10" s="379" t="s">
        <v>225</v>
      </c>
      <c r="L10" s="473">
        <v>23</v>
      </c>
      <c r="M10" s="480">
        <f t="shared" si="0"/>
        <v>4610.8100000000004</v>
      </c>
    </row>
    <row r="11" spans="1:13" ht="19.5" customHeight="1">
      <c r="A11" s="167">
        <v>5</v>
      </c>
      <c r="B11" s="243" t="s">
        <v>105</v>
      </c>
      <c r="C11" s="471" t="s">
        <v>225</v>
      </c>
      <c r="D11" s="472" t="s">
        <v>225</v>
      </c>
      <c r="E11" s="473"/>
      <c r="F11" s="474"/>
      <c r="G11" s="332" t="s">
        <v>225</v>
      </c>
      <c r="H11" s="328" t="s">
        <v>225</v>
      </c>
      <c r="I11" s="473">
        <v>1301</v>
      </c>
      <c r="J11" s="477">
        <v>63400</v>
      </c>
      <c r="K11" s="379" t="s">
        <v>225</v>
      </c>
      <c r="L11" s="473">
        <v>25</v>
      </c>
      <c r="M11" s="480">
        <f t="shared" si="0"/>
        <v>5011.75</v>
      </c>
    </row>
    <row r="12" spans="1:13" ht="19.5" customHeight="1">
      <c r="A12" s="167">
        <v>6</v>
      </c>
      <c r="B12" s="243" t="s">
        <v>106</v>
      </c>
      <c r="C12" s="471" t="s">
        <v>225</v>
      </c>
      <c r="D12" s="472" t="s">
        <v>225</v>
      </c>
      <c r="E12" s="473"/>
      <c r="F12" s="474"/>
      <c r="G12" s="332" t="s">
        <v>225</v>
      </c>
      <c r="H12" s="328" t="s">
        <v>225</v>
      </c>
      <c r="I12" s="473">
        <v>848</v>
      </c>
      <c r="J12" s="477">
        <v>67800</v>
      </c>
      <c r="K12" s="379" t="s">
        <v>225</v>
      </c>
      <c r="L12" s="473">
        <v>20</v>
      </c>
      <c r="M12" s="480">
        <f t="shared" si="0"/>
        <v>4009.4</v>
      </c>
    </row>
    <row r="13" spans="1:13" ht="19.5" customHeight="1">
      <c r="A13" s="167">
        <v>7</v>
      </c>
      <c r="B13" s="243" t="s">
        <v>107</v>
      </c>
      <c r="C13" s="471" t="s">
        <v>225</v>
      </c>
      <c r="D13" s="472" t="s">
        <v>225</v>
      </c>
      <c r="E13" s="473"/>
      <c r="F13" s="474"/>
      <c r="G13" s="332" t="s">
        <v>225</v>
      </c>
      <c r="H13" s="328" t="s">
        <v>225</v>
      </c>
      <c r="I13" s="473">
        <v>219</v>
      </c>
      <c r="J13" s="477">
        <v>44550</v>
      </c>
      <c r="K13" s="379" t="s">
        <v>225</v>
      </c>
      <c r="L13" s="473">
        <v>17</v>
      </c>
      <c r="M13" s="480">
        <f t="shared" si="0"/>
        <v>3407.99</v>
      </c>
    </row>
    <row r="14" spans="1:13" ht="19.5" customHeight="1">
      <c r="A14" s="167">
        <v>8</v>
      </c>
      <c r="B14" s="244" t="s">
        <v>108</v>
      </c>
      <c r="C14" s="471" t="s">
        <v>225</v>
      </c>
      <c r="D14" s="472" t="s">
        <v>225</v>
      </c>
      <c r="E14" s="473"/>
      <c r="F14" s="474"/>
      <c r="G14" s="332" t="s">
        <v>225</v>
      </c>
      <c r="H14" s="328" t="s">
        <v>225</v>
      </c>
      <c r="I14" s="473">
        <v>266</v>
      </c>
      <c r="J14" s="477">
        <v>11200</v>
      </c>
      <c r="K14" s="379" t="s">
        <v>225</v>
      </c>
      <c r="L14" s="473">
        <v>12</v>
      </c>
      <c r="M14" s="480">
        <f t="shared" si="0"/>
        <v>2405.64</v>
      </c>
    </row>
    <row r="15" spans="1:13" ht="19.5" customHeight="1">
      <c r="A15" s="167">
        <v>9</v>
      </c>
      <c r="B15" s="244" t="s">
        <v>109</v>
      </c>
      <c r="C15" s="471" t="s">
        <v>225</v>
      </c>
      <c r="D15" s="472" t="s">
        <v>225</v>
      </c>
      <c r="E15" s="473"/>
      <c r="F15" s="474"/>
      <c r="G15" s="332" t="s">
        <v>225</v>
      </c>
      <c r="H15" s="328" t="s">
        <v>225</v>
      </c>
      <c r="I15" s="473">
        <v>538</v>
      </c>
      <c r="J15" s="477">
        <v>13473</v>
      </c>
      <c r="K15" s="379" t="s">
        <v>225</v>
      </c>
      <c r="L15" s="473">
        <v>22</v>
      </c>
      <c r="M15" s="480">
        <f t="shared" si="0"/>
        <v>4410.34</v>
      </c>
    </row>
    <row r="16" spans="1:13" ht="19.5" customHeight="1">
      <c r="A16" s="167">
        <v>10</v>
      </c>
      <c r="B16" s="244" t="s">
        <v>110</v>
      </c>
      <c r="C16" s="471" t="s">
        <v>225</v>
      </c>
      <c r="D16" s="472" t="s">
        <v>225</v>
      </c>
      <c r="E16" s="473">
        <v>420</v>
      </c>
      <c r="F16" s="474">
        <v>56600</v>
      </c>
      <c r="G16" s="332" t="s">
        <v>225</v>
      </c>
      <c r="H16" s="328" t="s">
        <v>225</v>
      </c>
      <c r="I16" s="473">
        <v>1005</v>
      </c>
      <c r="J16" s="477">
        <v>52200</v>
      </c>
      <c r="K16" s="379" t="s">
        <v>225</v>
      </c>
      <c r="L16" s="473">
        <v>25</v>
      </c>
      <c r="M16" s="480">
        <f t="shared" si="0"/>
        <v>5011.75</v>
      </c>
    </row>
    <row r="17" spans="1:13" ht="19.5" customHeight="1">
      <c r="A17" s="167">
        <v>11</v>
      </c>
      <c r="B17" s="244" t="s">
        <v>111</v>
      </c>
      <c r="C17" s="475">
        <v>1308</v>
      </c>
      <c r="D17" s="476">
        <v>181820</v>
      </c>
      <c r="E17" s="474">
        <v>1503</v>
      </c>
      <c r="F17" s="474">
        <f>+E17*143.7</f>
        <v>215981.09999999998</v>
      </c>
      <c r="G17" s="478">
        <v>1218</v>
      </c>
      <c r="H17" s="479">
        <v>56700</v>
      </c>
      <c r="I17" s="474">
        <f>+MAX(G17,I7)</f>
        <v>1218</v>
      </c>
      <c r="J17" s="474">
        <f>+I17*53.48</f>
        <v>65138.64</v>
      </c>
      <c r="K17" s="481">
        <v>19</v>
      </c>
      <c r="L17" s="474">
        <v>25</v>
      </c>
      <c r="M17" s="480">
        <f>+L17*200.47</f>
        <v>5011.75</v>
      </c>
    </row>
    <row r="18" spans="1:13" ht="19.5" customHeight="1">
      <c r="A18" s="167">
        <v>12</v>
      </c>
      <c r="B18" s="244" t="s">
        <v>112</v>
      </c>
      <c r="C18" s="475">
        <v>1809</v>
      </c>
      <c r="D18" s="476">
        <v>251500</v>
      </c>
      <c r="E18" s="474">
        <f>+MAX(C18,E8)</f>
        <v>1809</v>
      </c>
      <c r="F18" s="474">
        <f>+E18*143.7</f>
        <v>259953.3</v>
      </c>
      <c r="G18" s="478">
        <v>1359</v>
      </c>
      <c r="H18" s="479">
        <v>63300</v>
      </c>
      <c r="I18" s="474">
        <f>+MAX(G18,I8)</f>
        <v>1359</v>
      </c>
      <c r="J18" s="474">
        <f>+I18*53.48</f>
        <v>72679.319999999992</v>
      </c>
      <c r="K18" s="481">
        <v>20</v>
      </c>
      <c r="L18" s="474">
        <v>25</v>
      </c>
      <c r="M18" s="480">
        <f>+L18*200.47</f>
        <v>5011.75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3117</v>
      </c>
      <c r="D19" s="329">
        <f t="shared" si="1"/>
        <v>433320</v>
      </c>
      <c r="E19" s="334">
        <f t="shared" si="1"/>
        <v>9345</v>
      </c>
      <c r="F19" s="330">
        <f>SUM(F7:F18)</f>
        <v>1339184.4000000001</v>
      </c>
      <c r="G19" s="335">
        <f>SUM(G7:G18)</f>
        <v>2577</v>
      </c>
      <c r="H19" s="329">
        <f>SUM(H7:H18)</f>
        <v>120000</v>
      </c>
      <c r="I19" s="334">
        <f>SUM(I7:I18)</f>
        <v>11617</v>
      </c>
      <c r="J19" s="331">
        <f>SUM(J7:J18)</f>
        <v>637170.96</v>
      </c>
      <c r="K19" s="333">
        <f t="shared" si="1"/>
        <v>39</v>
      </c>
      <c r="L19" s="334">
        <f>SUM(L7:L18)</f>
        <v>257</v>
      </c>
      <c r="M19" s="330">
        <f>SUM(M7:M18)</f>
        <v>51520.790000000008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1339.2</v>
      </c>
      <c r="G20" s="309"/>
      <c r="H20" s="219"/>
      <c r="I20" s="309"/>
      <c r="J20" s="219">
        <f>ROUND(J19/1000,1)</f>
        <v>637.20000000000005</v>
      </c>
      <c r="K20" s="309"/>
      <c r="L20" s="309"/>
      <c r="M20" s="219">
        <f>ROUND(M19/1000,1)</f>
        <v>51.5</v>
      </c>
    </row>
    <row r="21" spans="1:13" ht="21.75" customHeight="1">
      <c r="A21" s="503"/>
      <c r="B21" s="504"/>
      <c r="C21" s="505"/>
      <c r="D21" s="506"/>
      <c r="E21" s="505"/>
      <c r="F21" s="506"/>
      <c r="G21" s="505"/>
      <c r="H21" s="506"/>
      <c r="I21" s="505"/>
      <c r="J21" s="506"/>
      <c r="K21" s="505"/>
      <c r="L21" s="505"/>
      <c r="M21" s="506"/>
    </row>
    <row r="22" spans="1:13" ht="18.75" customHeight="1" thickBot="1">
      <c r="A22" s="240"/>
      <c r="B22" s="600" t="s">
        <v>256</v>
      </c>
      <c r="C22" s="600"/>
      <c r="D22" s="600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2"/>
      <c r="C24" s="483"/>
      <c r="D24" s="483"/>
      <c r="E24" s="483"/>
      <c r="F24" s="474"/>
      <c r="G24" s="484"/>
      <c r="H24" s="483"/>
      <c r="I24" s="483"/>
      <c r="J24" s="480"/>
      <c r="K24" s="484"/>
      <c r="L24" s="483"/>
      <c r="M24" s="480"/>
    </row>
    <row r="25" spans="1:13" ht="23.25" customHeight="1">
      <c r="A25" s="225">
        <v>2</v>
      </c>
      <c r="B25" s="482"/>
      <c r="C25" s="483"/>
      <c r="D25" s="483"/>
      <c r="E25" s="483"/>
      <c r="F25" s="474"/>
      <c r="G25" s="484"/>
      <c r="H25" s="483"/>
      <c r="I25" s="483"/>
      <c r="J25" s="480"/>
      <c r="K25" s="484"/>
      <c r="L25" s="483"/>
      <c r="M25" s="480"/>
    </row>
    <row r="26" spans="1:13" s="177" customFormat="1" ht="23.25" customHeight="1">
      <c r="A26" s="167">
        <v>3</v>
      </c>
      <c r="B26" s="485"/>
      <c r="C26" s="486"/>
      <c r="D26" s="486"/>
      <c r="E26" s="486"/>
      <c r="F26" s="487"/>
      <c r="G26" s="488"/>
      <c r="H26" s="486"/>
      <c r="I26" s="486"/>
      <c r="J26" s="487"/>
      <c r="K26" s="488"/>
      <c r="L26" s="486"/>
      <c r="M26" s="487"/>
    </row>
    <row r="27" spans="1:13" s="165" customFormat="1" ht="24" customHeight="1">
      <c r="A27" s="226"/>
      <c r="B27" s="217" t="s">
        <v>219</v>
      </c>
      <c r="C27" s="465"/>
      <c r="D27" s="465"/>
      <c r="E27" s="465"/>
      <c r="F27" s="466">
        <f>SUM(F24:F26)</f>
        <v>0</v>
      </c>
      <c r="G27" s="467"/>
      <c r="H27" s="465"/>
      <c r="I27" s="465"/>
      <c r="J27" s="466">
        <f>SUM(J24:J26)</f>
        <v>0</v>
      </c>
      <c r="K27" s="467"/>
      <c r="L27" s="465"/>
      <c r="M27" s="466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9"/>
      <c r="B30" s="490"/>
      <c r="C30" s="491" t="s">
        <v>2</v>
      </c>
      <c r="D30" s="491"/>
      <c r="E30" s="490"/>
      <c r="F30" s="490"/>
      <c r="G30" s="592"/>
      <c r="H30" s="592"/>
      <c r="I30" s="492"/>
      <c r="J30" s="594" t="str">
        <f>+'Ekamut-caxs'!C71</f>
        <v>Լ․Ուլիխանյան</v>
      </c>
      <c r="K30" s="594"/>
      <c r="L30" s="489"/>
      <c r="M30" s="493"/>
    </row>
    <row r="31" spans="1:13" s="165" customFormat="1">
      <c r="A31" s="494"/>
      <c r="B31" s="494"/>
      <c r="C31" s="495"/>
      <c r="D31" s="495"/>
      <c r="E31" s="496"/>
      <c r="F31" s="496"/>
      <c r="G31" s="593" t="s">
        <v>96</v>
      </c>
      <c r="H31" s="593"/>
      <c r="I31" s="497"/>
      <c r="J31" s="593" t="s">
        <v>113</v>
      </c>
      <c r="K31" s="593"/>
      <c r="L31" s="494"/>
      <c r="M31" s="494"/>
    </row>
    <row r="32" spans="1:13" s="178" customFormat="1" ht="23.25" customHeight="1">
      <c r="A32" s="489"/>
      <c r="B32" s="490"/>
      <c r="C32" s="498" t="s">
        <v>6</v>
      </c>
      <c r="D32" s="498"/>
      <c r="E32" s="490"/>
      <c r="F32" s="490"/>
      <c r="G32" s="594"/>
      <c r="H32" s="594"/>
      <c r="I32" s="499"/>
      <c r="J32" s="594" t="str">
        <f>+'Ekamut-caxs'!C73</f>
        <v>Ա․Սողոմոնյան</v>
      </c>
      <c r="K32" s="594"/>
      <c r="L32" s="489"/>
      <c r="M32" s="489"/>
    </row>
    <row r="33" spans="1:13" s="165" customFormat="1">
      <c r="A33" s="494"/>
      <c r="B33" s="494"/>
      <c r="C33" s="500"/>
      <c r="D33" s="500"/>
      <c r="E33" s="494"/>
      <c r="F33" s="494"/>
      <c r="G33" s="593" t="s">
        <v>96</v>
      </c>
      <c r="H33" s="593"/>
      <c r="I33" s="497"/>
      <c r="J33" s="593" t="s">
        <v>113</v>
      </c>
      <c r="K33" s="593"/>
      <c r="L33" s="494"/>
      <c r="M33" s="494"/>
    </row>
    <row r="34" spans="1:13">
      <c r="A34" s="501"/>
      <c r="B34" s="501"/>
      <c r="C34" s="501"/>
      <c r="D34" s="501"/>
      <c r="E34" s="501"/>
      <c r="F34" s="502" t="s">
        <v>1</v>
      </c>
      <c r="G34" s="501"/>
      <c r="H34" s="501"/>
      <c r="I34" s="501"/>
      <c r="J34" s="501"/>
      <c r="K34" s="501"/>
      <c r="L34" s="501"/>
      <c r="M34" s="501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5" t="s">
        <v>116</v>
      </c>
      <c r="J35" s="516" t="s">
        <v>248</v>
      </c>
      <c r="L35" s="516" t="s">
        <v>250</v>
      </c>
      <c r="M35" s="516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91" t="s">
        <v>249</v>
      </c>
      <c r="J36" s="591"/>
      <c r="L36" s="591" t="s">
        <v>252</v>
      </c>
      <c r="M36" s="591"/>
    </row>
    <row r="37" spans="1:13">
      <c r="I37" s="591"/>
      <c r="J37" s="591"/>
      <c r="L37" s="591"/>
      <c r="M37" s="59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58" sqref="D5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6" t="s">
        <v>71</v>
      </c>
      <c r="B1" s="606"/>
      <c r="C1" s="606"/>
      <c r="D1" s="606"/>
      <c r="E1" s="606"/>
    </row>
    <row r="2" spans="1:6" ht="23.25" customHeight="1">
      <c r="A2" s="607" t="str">
        <f>+'Ekamut-caxs'!A8:D8</f>
        <v xml:space="preserve">«Երևանի Նոր Նորք վարչական շրջանի Ս.Ասլամազյանի անվան թիվ 1 երաժշտական դպրոց» ՀՈԱԿ-ի </v>
      </c>
      <c r="B2" s="607"/>
      <c r="C2" s="607"/>
      <c r="D2" s="607"/>
      <c r="E2" s="607"/>
    </row>
    <row r="3" spans="1:6" ht="28.5" customHeight="1">
      <c r="A3" s="607" t="s">
        <v>253</v>
      </c>
      <c r="B3" s="607"/>
      <c r="C3" s="607"/>
      <c r="D3" s="607"/>
      <c r="E3" s="607"/>
    </row>
    <row r="5" spans="1:6">
      <c r="E5" s="388" t="s">
        <v>129</v>
      </c>
    </row>
    <row r="6" spans="1:6" ht="124.5" customHeight="1">
      <c r="A6" s="389" t="s">
        <v>3</v>
      </c>
      <c r="B6" s="389" t="s">
        <v>99</v>
      </c>
      <c r="C6" s="389" t="s">
        <v>214</v>
      </c>
      <c r="D6" s="389" t="s">
        <v>218</v>
      </c>
      <c r="E6" s="389" t="s">
        <v>215</v>
      </c>
    </row>
    <row r="7" spans="1:6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6" ht="24.75" customHeight="1">
      <c r="A8" s="390">
        <v>1</v>
      </c>
      <c r="B8" s="391" t="s">
        <v>228</v>
      </c>
      <c r="C8" s="364">
        <v>62327.4</v>
      </c>
      <c r="D8" s="364">
        <v>1889.8</v>
      </c>
      <c r="E8" s="364">
        <v>6680</v>
      </c>
    </row>
    <row r="9" spans="1:6" s="399" customFormat="1" ht="25.5" customHeight="1">
      <c r="A9" s="395">
        <v>2</v>
      </c>
      <c r="B9" s="396" t="s">
        <v>194</v>
      </c>
      <c r="C9" s="397">
        <v>5961.6</v>
      </c>
      <c r="D9" s="397">
        <v>144.5</v>
      </c>
      <c r="E9" s="397">
        <v>958</v>
      </c>
      <c r="F9" s="398"/>
    </row>
    <row r="10" spans="1:6" s="399" customFormat="1" ht="25.5" customHeight="1">
      <c r="A10" s="395">
        <v>3</v>
      </c>
      <c r="B10" s="396" t="s">
        <v>190</v>
      </c>
      <c r="C10" s="397">
        <f>+C9</f>
        <v>5961.6</v>
      </c>
      <c r="D10" s="397">
        <v>144.5</v>
      </c>
      <c r="E10" s="397">
        <v>955</v>
      </c>
      <c r="F10" s="398"/>
    </row>
    <row r="11" spans="1:6" s="215" customFormat="1" ht="31.5" customHeight="1">
      <c r="A11" s="392"/>
      <c r="B11" s="393" t="s">
        <v>191</v>
      </c>
      <c r="C11" s="394">
        <f>ROUND(SUM(C8:C10),1)</f>
        <v>74250.600000000006</v>
      </c>
      <c r="D11" s="394">
        <f>ROUND(SUM(D8:D10),1)</f>
        <v>2178.8000000000002</v>
      </c>
      <c r="E11" s="394">
        <f>ROUND(SUM(E8:E10),1)</f>
        <v>8593</v>
      </c>
    </row>
    <row r="13" spans="1:6" ht="19.5" customHeight="1">
      <c r="B13" s="1" t="s">
        <v>216</v>
      </c>
    </row>
    <row r="14" spans="1:6" ht="21.75" customHeight="1">
      <c r="B14" s="608"/>
      <c r="C14" s="608"/>
      <c r="D14" s="608"/>
      <c r="E14" s="608"/>
    </row>
    <row r="17" spans="2:5" ht="25.5" customHeight="1">
      <c r="B17" s="400" t="s">
        <v>192</v>
      </c>
      <c r="E17" s="401" t="str">
        <f>+'Ekamut-caxs'!C71</f>
        <v>Լ․Ուլիխանյան</v>
      </c>
    </row>
    <row r="18" spans="2:5" ht="18.75" customHeight="1">
      <c r="B18" s="164" t="s">
        <v>4</v>
      </c>
      <c r="E18" s="514" t="str">
        <f>+'Ekamut-caxs'!C72</f>
        <v>/անուն, ազգանուն/</v>
      </c>
    </row>
    <row r="19" spans="2:5" ht="23.25" customHeight="1">
      <c r="B19" s="215" t="s">
        <v>6</v>
      </c>
      <c r="E19" s="401" t="str">
        <f>+'Ekamut-caxs'!C73</f>
        <v>Ա․Սողոմոնյան</v>
      </c>
    </row>
    <row r="20" spans="2:5">
      <c r="C20" s="215" t="s">
        <v>1</v>
      </c>
      <c r="D20" s="215"/>
      <c r="E20" s="514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D58" sqref="D58"/>
    </sheetView>
  </sheetViews>
  <sheetFormatPr defaultColWidth="9.109375" defaultRowHeight="13.8"/>
  <cols>
    <col min="1" max="1" width="4.44140625" style="416" customWidth="1"/>
    <col min="2" max="2" width="43.6640625" style="415" customWidth="1"/>
    <col min="3" max="3" width="17" style="415" customWidth="1"/>
    <col min="4" max="4" width="16.6640625" style="415" customWidth="1"/>
    <col min="5" max="5" width="13.88671875" style="415" customWidth="1"/>
    <col min="6" max="6" width="14.109375" style="415" customWidth="1"/>
    <col min="7" max="16384" width="9.109375" style="415"/>
  </cols>
  <sheetData>
    <row r="1" spans="1:6" s="414" customFormat="1" ht="24" customHeight="1">
      <c r="A1" s="610" t="s">
        <v>71</v>
      </c>
      <c r="B1" s="610"/>
      <c r="C1" s="610"/>
      <c r="D1" s="610"/>
      <c r="E1" s="610"/>
      <c r="F1" s="610"/>
    </row>
    <row r="2" spans="1:6" ht="40.5" customHeight="1">
      <c r="A2" s="611" t="str">
        <f>+'Ekamut-caxs'!A8:D8</f>
        <v xml:space="preserve">«Երևանի Նոր Նորք վարչական շրջանի Ս.Ասլամազյանի անվան թիվ 1 երաժշտական դպրոց» ՀՈԱԿ-ի </v>
      </c>
      <c r="B2" s="611"/>
      <c r="C2" s="611"/>
      <c r="D2" s="611"/>
      <c r="E2" s="611"/>
      <c r="F2" s="611"/>
    </row>
    <row r="3" spans="1:6" ht="24.75" customHeight="1">
      <c r="A3" s="611" t="s">
        <v>254</v>
      </c>
      <c r="B3" s="611"/>
      <c r="C3" s="611"/>
      <c r="D3" s="611"/>
      <c r="E3" s="611"/>
      <c r="F3" s="611"/>
    </row>
    <row r="5" spans="1:6" ht="14.4" thickBot="1"/>
    <row r="6" spans="1:6" ht="68.25" customHeight="1">
      <c r="A6" s="417" t="s">
        <v>3</v>
      </c>
      <c r="B6" s="418" t="s">
        <v>197</v>
      </c>
      <c r="C6" s="419" t="s">
        <v>198</v>
      </c>
      <c r="D6" s="417" t="s">
        <v>125</v>
      </c>
      <c r="E6" s="418" t="s">
        <v>199</v>
      </c>
      <c r="F6" s="419" t="s">
        <v>200</v>
      </c>
    </row>
    <row r="7" spans="1:6" s="424" customFormat="1" ht="39.75" customHeight="1">
      <c r="A7" s="420">
        <v>1</v>
      </c>
      <c r="B7" s="421"/>
      <c r="C7" s="422">
        <f>SUM(C8:C10)</f>
        <v>0</v>
      </c>
      <c r="D7" s="420">
        <f>SUM(D8:D10)</f>
        <v>0</v>
      </c>
      <c r="E7" s="423">
        <f>SUM(E8:E10)</f>
        <v>0</v>
      </c>
      <c r="F7" s="422">
        <f>SUM(F8:F10)</f>
        <v>0</v>
      </c>
    </row>
    <row r="8" spans="1:6" ht="25.5" customHeight="1">
      <c r="A8" s="425">
        <v>1.1000000000000001</v>
      </c>
      <c r="B8" s="426"/>
      <c r="C8" s="427"/>
      <c r="D8" s="425"/>
      <c r="E8" s="428"/>
      <c r="F8" s="429"/>
    </row>
    <row r="9" spans="1:6" ht="25.5" customHeight="1">
      <c r="A9" s="425">
        <v>1.2</v>
      </c>
      <c r="B9" s="426"/>
      <c r="C9" s="427"/>
      <c r="D9" s="425"/>
      <c r="E9" s="428"/>
      <c r="F9" s="429"/>
    </row>
    <row r="10" spans="1:6" ht="25.5" customHeight="1">
      <c r="A10" s="425">
        <v>1.3</v>
      </c>
      <c r="B10" s="426"/>
      <c r="C10" s="427"/>
      <c r="D10" s="425"/>
      <c r="E10" s="428"/>
      <c r="F10" s="429"/>
    </row>
    <row r="11" spans="1:6" s="424" customFormat="1" ht="42" customHeight="1">
      <c r="A11" s="420">
        <v>2</v>
      </c>
      <c r="B11" s="421"/>
      <c r="C11" s="422">
        <f>SUM(C12:C14)</f>
        <v>0</v>
      </c>
      <c r="D11" s="420">
        <f>SUM(D12:D14)</f>
        <v>0</v>
      </c>
      <c r="E11" s="423">
        <f>SUM(E12:E14)</f>
        <v>0</v>
      </c>
      <c r="F11" s="422">
        <f>SUM(F12:F14)</f>
        <v>0</v>
      </c>
    </row>
    <row r="12" spans="1:6" ht="21.75" customHeight="1">
      <c r="A12" s="425">
        <v>2.1</v>
      </c>
      <c r="B12" s="426"/>
      <c r="C12" s="427"/>
      <c r="D12" s="425"/>
      <c r="E12" s="428"/>
      <c r="F12" s="429"/>
    </row>
    <row r="13" spans="1:6" ht="21.75" customHeight="1">
      <c r="A13" s="425">
        <v>2.2000000000000002</v>
      </c>
      <c r="B13" s="426"/>
      <c r="C13" s="427"/>
      <c r="D13" s="425"/>
      <c r="E13" s="428"/>
      <c r="F13" s="429"/>
    </row>
    <row r="14" spans="1:6" ht="21.75" customHeight="1">
      <c r="A14" s="425">
        <v>2.2999999999999998</v>
      </c>
      <c r="B14" s="426"/>
      <c r="C14" s="427"/>
      <c r="D14" s="425"/>
      <c r="E14" s="428"/>
      <c r="F14" s="429"/>
    </row>
    <row r="15" spans="1:6" s="424" customFormat="1" ht="37.5" customHeight="1">
      <c r="A15" s="420">
        <v>3</v>
      </c>
      <c r="B15" s="421"/>
      <c r="C15" s="422">
        <f>SUM(C16:C18)</f>
        <v>0</v>
      </c>
      <c r="D15" s="420">
        <f>SUM(D16:D18)</f>
        <v>0</v>
      </c>
      <c r="E15" s="423">
        <f>SUM(E16:E18)</f>
        <v>0</v>
      </c>
      <c r="F15" s="422">
        <f>SUM(F16:F18)</f>
        <v>0</v>
      </c>
    </row>
    <row r="16" spans="1:6" ht="23.25" customHeight="1">
      <c r="A16" s="425">
        <v>3.1</v>
      </c>
      <c r="B16" s="426"/>
      <c r="C16" s="427"/>
      <c r="D16" s="425"/>
      <c r="E16" s="428"/>
      <c r="F16" s="429"/>
    </row>
    <row r="17" spans="1:6" ht="23.25" customHeight="1">
      <c r="A17" s="425">
        <v>3.2</v>
      </c>
      <c r="B17" s="426"/>
      <c r="C17" s="427"/>
      <c r="D17" s="425"/>
      <c r="E17" s="428"/>
      <c r="F17" s="429"/>
    </row>
    <row r="18" spans="1:6" ht="23.25" customHeight="1">
      <c r="A18" s="425">
        <v>3.3</v>
      </c>
      <c r="B18" s="426"/>
      <c r="C18" s="427"/>
      <c r="D18" s="425"/>
      <c r="E18" s="428"/>
      <c r="F18" s="429"/>
    </row>
    <row r="19" spans="1:6" s="424" customFormat="1" ht="37.5" customHeight="1">
      <c r="A19" s="420">
        <v>4</v>
      </c>
      <c r="B19" s="421"/>
      <c r="C19" s="422">
        <f>SUM(C20:C22)</f>
        <v>0</v>
      </c>
      <c r="D19" s="420">
        <f>SUM(D20:D22)</f>
        <v>0</v>
      </c>
      <c r="E19" s="423">
        <f>SUM(E20:E22)</f>
        <v>0</v>
      </c>
      <c r="F19" s="422">
        <f>SUM(F20:F22)</f>
        <v>0</v>
      </c>
    </row>
    <row r="20" spans="1:6" ht="23.25" customHeight="1">
      <c r="A20" s="425">
        <v>4.0999999999999996</v>
      </c>
      <c r="B20" s="426"/>
      <c r="C20" s="427"/>
      <c r="D20" s="425"/>
      <c r="E20" s="428"/>
      <c r="F20" s="429"/>
    </row>
    <row r="21" spans="1:6" ht="23.25" customHeight="1">
      <c r="A21" s="425">
        <v>4.2</v>
      </c>
      <c r="B21" s="426"/>
      <c r="C21" s="427"/>
      <c r="D21" s="425"/>
      <c r="E21" s="428"/>
      <c r="F21" s="429"/>
    </row>
    <row r="22" spans="1:6" ht="23.25" customHeight="1">
      <c r="A22" s="425">
        <v>4.3</v>
      </c>
      <c r="B22" s="426"/>
      <c r="C22" s="427"/>
      <c r="D22" s="425"/>
      <c r="E22" s="428"/>
      <c r="F22" s="429"/>
    </row>
    <row r="23" spans="1:6" s="424" customFormat="1" ht="44.25" customHeight="1" thickBot="1">
      <c r="A23" s="430"/>
      <c r="B23" s="431" t="s">
        <v>73</v>
      </c>
      <c r="C23" s="432">
        <f>C7+C11+C15+C19</f>
        <v>0</v>
      </c>
      <c r="D23" s="430">
        <f>D7+D11+D15+D19</f>
        <v>0</v>
      </c>
      <c r="E23" s="433">
        <f>E7+E11+E15+E19</f>
        <v>0</v>
      </c>
      <c r="F23" s="432">
        <f>F7+F11+F15+F19</f>
        <v>0</v>
      </c>
    </row>
    <row r="24" spans="1:6" ht="20.25" customHeight="1"/>
    <row r="25" spans="1:6" ht="20.25" customHeight="1">
      <c r="B25" s="530" t="s">
        <v>255</v>
      </c>
      <c r="D25" s="531"/>
    </row>
    <row r="26" spans="1:6" ht="20.25" customHeight="1"/>
    <row r="27" spans="1:6" ht="20.25" customHeight="1">
      <c r="B27" s="532" t="s">
        <v>201</v>
      </c>
    </row>
    <row r="28" spans="1:6" ht="20.25" customHeight="1">
      <c r="B28" s="414"/>
    </row>
    <row r="29" spans="1:6" ht="20.25" customHeight="1">
      <c r="B29" s="414"/>
    </row>
    <row r="30" spans="1:6" ht="23.25" customHeight="1">
      <c r="B30" s="214" t="s">
        <v>2</v>
      </c>
      <c r="D30" s="612" t="str">
        <f>+'Ekamut-caxs'!C71</f>
        <v>Լ․Ուլիխանյան</v>
      </c>
      <c r="E30" s="612"/>
    </row>
    <row r="31" spans="1:6" ht="11.25" customHeight="1">
      <c r="B31" s="434" t="s">
        <v>4</v>
      </c>
      <c r="D31" s="613" t="s">
        <v>5</v>
      </c>
      <c r="E31" s="613"/>
    </row>
    <row r="32" spans="1:6" ht="24" customHeight="1">
      <c r="B32" s="424" t="s">
        <v>6</v>
      </c>
      <c r="D32" s="612" t="str">
        <f>+'Ekamut-caxs'!C73</f>
        <v>Ա․Սողոմոնյան</v>
      </c>
      <c r="E32" s="612"/>
    </row>
    <row r="33" spans="2:5" ht="16.5" customHeight="1">
      <c r="B33" s="416" t="s">
        <v>202</v>
      </c>
      <c r="D33" s="609" t="s">
        <v>5</v>
      </c>
      <c r="E33" s="609"/>
    </row>
    <row r="34" spans="2:5" ht="16.2">
      <c r="E34" s="435"/>
    </row>
    <row r="35" spans="2:5" ht="15.75" customHeight="1">
      <c r="E35" s="436"/>
    </row>
    <row r="36" spans="2:5" ht="21" customHeight="1">
      <c r="E36" s="435"/>
    </row>
    <row r="37" spans="2:5">
      <c r="E37" s="43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4iUIGdJ778698sKAQcq5oPSK2YNwrSn7vD5y9hU0OoI=</DigestValue>
    </Reference>
    <Reference Type="http://www.w3.org/2000/09/xmldsig#Object" URI="#idOfficeObject">
      <DigestMethod Algorithm="http://www.w3.org/2001/04/xmlenc#sha256"/>
      <DigestValue>qCEi6HOFf/jzjKXxKJ9vo2B8KqZmVaw+lSG37OhgpNk=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gL7i3TspL76huOHYOJE5UPHq90qrUHFFOjHAdrLwHjU=</DigestValue>
    </Reference>
    <Reference Type="http://www.w3.org/2000/09/xmldsig#Object" URI="#idValidSigLnImg">
      <DigestMethod Algorithm="http://www.w3.org/2001/04/xmlenc#sha256"/>
      <DigestValue>T01h0HJJ0sfwbwcUz1Zn0r5R+J0N/2ACP/HNjahMMdc=</DigestValue>
    </Reference>
    <Reference Type="http://www.w3.org/2000/09/xmldsig#Object" URI="#idInvalidSigLnImg">
      <DigestMethod Algorithm="http://www.w3.org/2001/04/xmlenc#sha256"/>
      <DigestValue>21PrGL62gNGm5Pa42RltmI+fyZTCgPDUdlUw3THPMyk=</DigestValue>
    </Reference>
  </SignedInfo>
  <SignatureValue>oQ8zL88oNHifxujXUypNsdAJYY6LtIFVGd00IWVNRzniU4KSaGXb8PcsE/5oIbUKYNbkgeDBqG4V
eezpfBT/UZikj6vdc/mbyVu89eaFacrW2cwceTp75KLZ7nUuhfB/Z0y9andsP5l7ekke97oMo/di
/ztqUQq+wiRgx0DoEuhDuCwLZWpYm3nMcl/QNxYhdiFF+fuOXEynYenCV59nUmWbeku+BPFojzQn
shSLO+Ax0w1+UD9ER/e7xuWppP8QRhqLp6UnFaHhB1uJE06HHSK6V+xtH+5mp74tvet/koQvtPqm
0fb2tAGDpa2k5tep53ltatubyHyEE+M9Q3dGdw==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9A+WuQ1y51nBmQSONLi1767agUxtgR+jG1o0wJjwb50=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4T+Uy7kSyeamX/Djok1fVRcEpXxAlYcENUX78EY+fRs=</DigestValue>
      </Reference>
      <Reference URI="/xl/drawings/vmlDrawing2.vml?ContentType=application/vnd.openxmlformats-officedocument.vmlDrawing">
        <DigestMethod Algorithm="http://www.w3.org/2001/04/xmlenc#sha256"/>
        <DigestValue>hoL2ePYSjyp37lCIDc+q+6PpMHH8Keh8eh/bBf7Xxqg=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+T7Pz9SVi8Wk28p3hp7o/ggKLzE/ibGnDNMLDTRB56I=</DigestValue>
      </Reference>
      <Reference URI="/xl/styles.xml?ContentType=application/vnd.openxmlformats-officedocument.spreadsheetml.styles+xml">
        <DigestMethod Algorithm="http://www.w3.org/2001/04/xmlenc#sha256"/>
        <DigestValue>4w9eptpsCIYCV7AfhejVXZaXVct4//gFbWbm/Udre9E=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Uw5xQ/WhK7cCY+1wNHPqOYnkvL2K+sMVFk3DV+xYftM=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44oMIS5k8EXD/c4uDIj/DidCwSyek4s+7Re4xz/VUew=</DigestValue>
      </Reference>
      <Reference URI="/xl/worksheets/sheet2.xml?ContentType=application/vnd.openxmlformats-officedocument.spreadsheetml.worksheet+xml">
        <DigestMethod Algorithm="http://www.w3.org/2001/04/xmlenc#sha256"/>
        <DigestValue>gr23rBCFusAdIRksjrVoTCkAzaYG7M7JHE5no4n/T+g=</DigestValue>
      </Reference>
      <Reference URI="/xl/worksheets/sheet3.xml?ContentType=application/vnd.openxmlformats-officedocument.spreadsheetml.worksheet+xml">
        <DigestMethod Algorithm="http://www.w3.org/2001/04/xmlenc#sha256"/>
        <DigestValue>yrEojc6wrN8zC+iXcjRFa+tl2kLEc19xZKNOroPVi64=</DigestValue>
      </Reference>
      <Reference URI="/xl/worksheets/sheet4.xml?ContentType=application/vnd.openxmlformats-officedocument.spreadsheetml.worksheet+xml">
        <DigestMethod Algorithm="http://www.w3.org/2001/04/xmlenc#sha256"/>
        <DigestValue>PkH7a9Tmx8Pm8DH2LkBNB0bHhDrCJV3bGJbTzI4zMeQ=</DigestValue>
      </Reference>
      <Reference URI="/xl/worksheets/sheet5.xml?ContentType=application/vnd.openxmlformats-officedocument.spreadsheetml.worksheet+xml">
        <DigestMethod Algorithm="http://www.w3.org/2001/04/xmlenc#sha256"/>
        <DigestValue>Hvkjl1TaAdolDFuvM/s/fwGwFvsMmM7xgpyP9JPL4Rg=</DigestValue>
      </Reference>
      <Reference URI="/xl/worksheets/sheet6.xml?ContentType=application/vnd.openxmlformats-officedocument.spreadsheetml.worksheet+xml">
        <DigestMethod Algorithm="http://www.w3.org/2001/04/xmlenc#sha256"/>
        <DigestValue>2Hz9Cok0i1yGDyWiOzCMVBidkJooBab9xKQReLsHXAA=</DigestValue>
      </Reference>
      <Reference URI="/xl/worksheets/sheet7.xml?ContentType=application/vnd.openxmlformats-officedocument.spreadsheetml.worksheet+xml">
        <DigestMethod Algorithm="http://www.w3.org/2001/04/xmlenc#sha256"/>
        <DigestValue>/dRb/tWGKaEHzH2tYNb3lIOCifdIBegj2N/NLZggORQ=</DigestValue>
      </Reference>
      <Reference URI="/xl/worksheets/sheet8.xml?ContentType=application/vnd.openxmlformats-officedocument.spreadsheetml.worksheet+xml">
        <DigestMethod Algorithm="http://www.w3.org/2001/04/xmlenc#sha256"/>
        <DigestValue>ARsWLaiVD+EuBJ9O07V3m5VmVkqyED1fGSSap4dbovg=</DigestValue>
      </Reference>
      <Reference URI="/xl/worksheets/sheet9.xml?ContentType=application/vnd.openxmlformats-officedocument.spreadsheetml.worksheet+xml">
        <DigestMethod Algorithm="http://www.w3.org/2001/04/xmlenc#sha256"/>
        <DigestValue>8TnbhDLWtKD4Ob9dBrSKgPh7d86prDWkopFo2T7lwPo=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{ED180885-E38F-45FD-9DAE-61A3B58C90FD}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2022-12-26T13:48:56Z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7PABDQzwHO/FN33GKNd+DNzwBmDwqZAAAAAMDa3AHA2twBdq4NcAAAAACDJ6duCQAAAAAAAAAAAAAAAAAAAAAAAABw29wBAAAAAAAAAAAAAAAAAAAAAAAAAAAAAAAAAAAAAAAAAAAAAAAAqZ/lvwAAAACAz88B6ftTdwAAzwEAAAAA9ftTd1tuLb/1////AAAAAAAAAAAAAAAAkAEAAOduLb8czs8B3a9zdwAAFnYQzs8BAAAAABjOzwEAAAAAAAAAAGG4cncAAAAACQAAADDPzwEwz88BAAIAAPz///8BAAAAAAAAAAAAAAAAAAAAAAAAAAAAAACowTw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Wd8SAADcAb0ts27GCjEopVnlv/hb4wEoAgAA0AfYAQgCAADQB9gBZAAAAHQSzwEIAgAA8DbfEkjgshco88UXAAAAAAAAAAAAANgBAgAAAAAAAABBAAAAAADYAXwC2AEAAAAA/AEAAOwP2AEAAAAAAADcAegP2AEAAIl3OAzPAa5eiXdwV98Srl6JdwAAAAAAAAAAwAbdAcAG3QFMDM8BHy+nbgAA3AEAAAAA/AEAAFwMzwHdLqduAAAAAAcAAAAAAAAAYbhyd/wBAAAHAAAAhA3PAYQNzwEAAgAA/P///wEAAAAAAAAAAAAAAAAAAACowT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YXKAzPAQwOzwHO/FN3pKncAQAAAAA3DQqtOwAAAAAAAAAAAAAABQAAAO8AAAAwWQ8TAAAAADB+wxcAAAAA4MYBAbCCwxcAAAAAMH7DF7CSuG4DAAAAuJK4bgEAAACQj7wXvGrrbr0ts27GCjEopVnlv/hb4wF8Dc8B6ftTdwAAzwECAAAA9ftTd3QSzwHg////AAAAAAAAAAAAAAAAkAEAAAAAAAEAAAAAYQByAGkAYQBsAAAAAAAAAAAAAAAAAAAABgAAAAAAAABhuHJ3AAAAAAYAAAAsDc8BLA3PAQACAAD8////AQAAAAAAAAAAAAAAAAAAAKjB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88BraZUd9wLAAA4p88BNwEhHjcBHgAAAAAA/////9wL+P//////XCoAAAr4CgD0YsYXAAAAADcBHv//////XCoAACEeAQDgBhcgAAAAAJw9pXZ5RFJ3NwEhHvTBxBcBAAAA/////wAAAABgLgYYpKvPAQAAAABgLgYYAACuF4pEUnfgBhcgNwEhHgEAAAD0wcQXYC4GGAAAAAAAAAAANwEeAKSrzwE3AR7//////1wqAAAhHgEA4AYXIAAAAACOJFZ3NwEhHkhB0BcKAAAA/////wAAAAAQAAAAAwEAAPNlAAAcAAABNwEhH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OzwAQ0M8BzvxTd9xijXfgzc8AZg8KmQAAAADA2twBwNrcAXauDXAAAAAAgyenbgkAAAAAAAAAAAAAAAAAAAAAAAAAcNvcAQAAAAAAAAAAAAAAAAAAAAAAAAAAAAAAAAAAAAAAAAAAAAAAAKmf5b8AAAAAgM/PAen7U3cAAM8BAAAAAPX7U3dbbi2/9f///wAAAAAAAAAAAAAAAJABAADnbi2/HM7PAd2vc3cAABZ2EM7PAQAAAAAYzs8BAAAAAAAAAABhuHJ3AAAAAAkAAAAwz88BMM/PAQACAAD8////AQAAAAAAAAAAAAAAAAAAAAAAAAAAAAAAqME8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Wd8SAADcAb0ts27GCjEopVnlv/hb4wEoAgAA0AfYAQgCAADQB9gBZAAAAHQSzwEIAgAA8DbfEkjgshco88UXAAAAAAAAAAAAANgBAgAAAAAAAABBAAAAAADYAXwC2AEAAAAA/AEAAOwP2AEAAAAAAADcAegP2AEAAIl3OAzPAa5eiXdwV98Srl6JdwAAAAAAAAAAwAbdAcAG3QFMDM8BHy+nbgAA3AEAAAAA/AEAAFwMzwHdLqduAAAAAAcAAAAAAAAAYbhyd/wBAAAHAAAAhA3PAYQNzwEAAgAA/P///wEAAAAAAAAAAAAAAAAAAACowT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YXKAzPAQwOzwHO/FN3pKncAQAAAAA3DQqtOwAAAAAAAAAAAAAABQAAAO8AAAAwWQ8TAAAAADB+wxcAAAAA4MYBAbCCwxcAAAAAMH7DF7CSuG4DAAAAuJK4bgEAAACQj7wXvGrrbr0ts27GCjEopVnlv/hb4wF8Dc8B6ftTdwAAzwECAAAA9ftTd3QSzwHg////AAAAAAAAAAAAAAAAkAEAAAAAAAEAAAAAYQByAGkAYQBsAAAAAAAAAAAAAAAAAAAABgAAAAAAAABhuHJ3AAAAAAYAAAAsDc8BLA3PAQACAAD8////AQAAAAAAAAAAAAAAAAAAAKjB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88BraZUd9wLAAA4p88BZQshY2ULYwAAAAAAXk7FbtwL+P//////XCoAAAr4CgD0YsYXAAAAAGULY///////XCoAACFjAQDgBhcgAAAAAJw9pXZ5RFJ3ZQshY/TBxBcBAAAA/////wAAAAAA8gUYpKvPAQAAAAAA8gUYAACuF4pEUnfgBhcgZQshYwEAAAD0wcQXAPIFGAAAAAAAAAAAZQtjAKSrzwFlC2P//////1wqAAAhYwEA4AYXIAAAAACOJFZ3ZQshYzhuvxcRAAAA/////wAAAAAQAAAAAwEAAPNlAAAcAAABZQs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54YmEAJ/1Mqva89iP4whmNpHT6SsQPrt7d6rh/lcgug=</DigestValue>
    </Reference>
    <Reference Type="http://www.w3.org/2000/09/xmldsig#Object" URI="#idOfficeObject">
      <DigestMethod Algorithm="http://www.w3.org/2001/04/xmlenc#sha256"/>
      <DigestValue>phB2/ck5XUIq7+wVaDhReOElp5YIhjesLANA90jFTcI=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QVj6xfPatAo2e6GTRseQYJ4+WMu6T5xCi27gxQeVl84=</DigestValue>
    </Reference>
    <Reference Type="http://www.w3.org/2000/09/xmldsig#Object" URI="#idValidSigLnImg">
      <DigestMethod Algorithm="http://www.w3.org/2001/04/xmlenc#sha256"/>
      <DigestValue>LLrbzSLTn5EkwAUQ6OwIoLJdFx0A1R2wCxTq/BNopK4=</DigestValue>
    </Reference>
    <Reference Type="http://www.w3.org/2000/09/xmldsig#Object" URI="#idInvalidSigLnImg">
      <DigestMethod Algorithm="http://www.w3.org/2001/04/xmlenc#sha256"/>
      <DigestValue>hzUxh9Iz+LFAD6HyylWg5RwpAS9aZucHtNqPNcFI2U0=</DigestValue>
    </Reference>
  </SignedInfo>
  <SignatureValue>qDrXk0QFHcUHzLVl38jiErG3KPFAZa3uMVD7JA+U22GABPgYsLuFBT1uY634UJbxWG843ichlgUs
PfcOtaSNtkdUk/WlzW4ooknLZaA/rNH8LYqiFVU2JYO+w393uXtvJXB2W9A2td5Rez49MvTB+O8D
6e1YggRD1mjDXzihmOGk+Y8g2jiFRQra2Enzf/j7tC5xJcFjbmrsqncyDffmT+qkurcZdJD7b39b
xCISxuk9prpDOD52eOP9nwSX422c9+Mk+inqbmyVFbFGN5qUEbn5TlDoC9xe1jHJva6jJSpEbO0Y
rIJtXHC6ZuJ3JQGCFiiBWjxOQRdHv6cemIjmmw==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9A+WuQ1y51nBmQSONLi1767agUxtgR+jG1o0wJjwb50=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4T+Uy7kSyeamX/Djok1fVRcEpXxAlYcENUX78EY+fRs=</DigestValue>
      </Reference>
      <Reference URI="/xl/drawings/vmlDrawing2.vml?ContentType=application/vnd.openxmlformats-officedocument.vmlDrawing">
        <DigestMethod Algorithm="http://www.w3.org/2001/04/xmlenc#sha256"/>
        <DigestValue>hoL2ePYSjyp37lCIDc+q+6PpMHH8Keh8eh/bBf7Xxqg=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+T7Pz9SVi8Wk28p3hp7o/ggKLzE/ibGnDNMLDTRB56I=</DigestValue>
      </Reference>
      <Reference URI="/xl/styles.xml?ContentType=application/vnd.openxmlformats-officedocument.spreadsheetml.styles+xml">
        <DigestMethod Algorithm="http://www.w3.org/2001/04/xmlenc#sha256"/>
        <DigestValue>4w9eptpsCIYCV7AfhejVXZaXVct4//gFbWbm/Udre9E=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Uw5xQ/WhK7cCY+1wNHPqOYnkvL2K+sMVFk3DV+xYftM=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44oMIS5k8EXD/c4uDIj/DidCwSyek4s+7Re4xz/VUew=</DigestValue>
      </Reference>
      <Reference URI="/xl/worksheets/sheet2.xml?ContentType=application/vnd.openxmlformats-officedocument.spreadsheetml.worksheet+xml">
        <DigestMethod Algorithm="http://www.w3.org/2001/04/xmlenc#sha256"/>
        <DigestValue>gr23rBCFusAdIRksjrVoTCkAzaYG7M7JHE5no4n/T+g=</DigestValue>
      </Reference>
      <Reference URI="/xl/worksheets/sheet3.xml?ContentType=application/vnd.openxmlformats-officedocument.spreadsheetml.worksheet+xml">
        <DigestMethod Algorithm="http://www.w3.org/2001/04/xmlenc#sha256"/>
        <DigestValue>yrEojc6wrN8zC+iXcjRFa+tl2kLEc19xZKNOroPVi64=</DigestValue>
      </Reference>
      <Reference URI="/xl/worksheets/sheet4.xml?ContentType=application/vnd.openxmlformats-officedocument.spreadsheetml.worksheet+xml">
        <DigestMethod Algorithm="http://www.w3.org/2001/04/xmlenc#sha256"/>
        <DigestValue>PkH7a9Tmx8Pm8DH2LkBNB0bHhDrCJV3bGJbTzI4zMeQ=</DigestValue>
      </Reference>
      <Reference URI="/xl/worksheets/sheet5.xml?ContentType=application/vnd.openxmlformats-officedocument.spreadsheetml.worksheet+xml">
        <DigestMethod Algorithm="http://www.w3.org/2001/04/xmlenc#sha256"/>
        <DigestValue>Hvkjl1TaAdolDFuvM/s/fwGwFvsMmM7xgpyP9JPL4Rg=</DigestValue>
      </Reference>
      <Reference URI="/xl/worksheets/sheet6.xml?ContentType=application/vnd.openxmlformats-officedocument.spreadsheetml.worksheet+xml">
        <DigestMethod Algorithm="http://www.w3.org/2001/04/xmlenc#sha256"/>
        <DigestValue>2Hz9Cok0i1yGDyWiOzCMVBidkJooBab9xKQReLsHXAA=</DigestValue>
      </Reference>
      <Reference URI="/xl/worksheets/sheet7.xml?ContentType=application/vnd.openxmlformats-officedocument.spreadsheetml.worksheet+xml">
        <DigestMethod Algorithm="http://www.w3.org/2001/04/xmlenc#sha256"/>
        <DigestValue>/dRb/tWGKaEHzH2tYNb3lIOCifdIBegj2N/NLZggORQ=</DigestValue>
      </Reference>
      <Reference URI="/xl/worksheets/sheet8.xml?ContentType=application/vnd.openxmlformats-officedocument.spreadsheetml.worksheet+xml">
        <DigestMethod Algorithm="http://www.w3.org/2001/04/xmlenc#sha256"/>
        <DigestValue>ARsWLaiVD+EuBJ9O07V3m5VmVkqyED1fGSSap4dbovg=</DigestValue>
      </Reference>
      <Reference URI="/xl/worksheets/sheet9.xml?ContentType=application/vnd.openxmlformats-officedocument.spreadsheetml.worksheet+xml">
        <DigestMethod Algorithm="http://www.w3.org/2001/04/xmlenc#sha256"/>
        <DigestValue>8TnbhDLWtKD4Ob9dBrSKgPh7d86prDWkopFo2T7lwPo=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{E20B5B10-8B79-4893-BD4E-B4C0F89C0E61}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2022-12-26T13:49:19Z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7PABDQzwHO/FN33GKNd+DNzwBmDwqZAAAAAMDa3AHA2twBdq4NcAAAAACDJ6duCQAAAAAAAAAAAAAAAAAAAAAAAABw29wBAAAAAAAAAAAAAAAAAAAAAAAAAAAAAAAAAAAAAAAAAAAAAAAAqZ/lvwAAAACAz88B6ftTdwAAzwEAAAAA9ftTd1tuLb/1////AAAAAAAAAAAAAAAAkAEAAOduLb8czs8B3a9zdwAAFnYQzs8BAAAAABjOzwEAAAAAAAAAAGG4cncAAAAACQAAADDPzwEwz88BAAIAAPz///8BAAAAAAAAAAAAAAAAAAAAAAAAAAAAAACowTw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Wd8SAADcAb0ts27GCjEopVnlv/hb4wEoAgAA0AfYAQgCAADQB9gBZAAAAHQSzwEIAgAA8DbfEkjgshco88UXAAAAAAAAAAAAANgBAgAAAAAAAABBAAAAAADYAXwC2AEAAAAA/AEAAOwP2AEAAAAAAADcAegP2AEAAIl3OAzPAa5eiXdwV98Srl6JdwAAAAAAAAAAwAbdAcAG3QFMDM8BHy+nbgAA3AEAAAAA/AEAAFwMzwHdLqduAAAAAAcAAAAAAAAAYbhyd/wBAAAHAAAAhA3PAYQNzwEAAgAA/P///wEAAAAAAAAAAAAAAAAAAACowT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YXKAzPAQwOzwHO/FN3pKncAQAAAAA3DQqtOwAAAAAAAAAAAAAABQAAAO8AAAAwWQ8TAAAAADB+wxcAAAAA4MYBAbCCwxcAAAAAMH7DF7CSuG4DAAAAuJK4bgEAAACQj7wXvGrrbr0ts27GCjEopVnlv/hb4wF8Dc8B6ftTdwAAzwECAAAA9ftTd3QSzwHg////AAAAAAAAAAAAAAAAkAEAAAAAAAEAAAAAYQByAGkAYQBsAAAAAAAAAAAAAAAAAAAABgAAAAAAAABhuHJ3AAAAAAYAAAAsDc8BLA3PAQACAAD8////AQAAAAAAAAAAAAAAAAAAAKjB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s8BraZUd9wLAABYps8BexAhU3sQUwAAAAAAXk7FbtwL+P//////XCoAAAr4CgD0YsYXAAAAAHsQU///////XCoAACFTAQBACK0JAAAAAJw9pXZ5RFJ3exAhU/TBxBcBAAAA/////wAAAABoiSoaxKrPAQAAAABoiSoaAACuF4pEUndACK0JexAhUwEAAAD0wcQXaIkqGgAAAAAAAAAAexBTAMSqzwF7EFP//////1wqAAAhUwEAQAitCQAAAACOJFZ3exAhUxATnhcKAAAA/////wAAAAAQAAAAAwEAAPNlAAAcAAABexAhU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zOzwAQ0M8BzvxTd9xijXfgzc8AZg8KmQAAAADA2twBwNrcAXauDXAAAAAAgyenbgkAAAAAAAAAAAAAAAAAAAAAAAAAcNvcAQAAAAAAAAAAAAAAAAAAAAAAAAAAAAAAAAAAAAAAAAAAAAAAAKmf5b8AAAAAgM/PAen7U3cAAM8BAAAAAPX7U3dbbi2/9f///wAAAAAAAAAAAAAAAJABAADnbi2/HM7PAd2vc3cAABZ2EM7PAQAAAAAYzs8BAAAAAAAAAABhuHJ3AAAAAAkAAAAwz88BMM/PAQACAAD8////AQAAAAAAAAAAAAAAAAAAAAAAAAAAAAAAqME8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Wd8SAADcAb0ts27GCjEopVnlv/hb4wEoAgAA0AfYAQgCAADQB9gBZAAAAHQSzwEIAgAA8DbfEkjgshco88UXAAAAAAAAAAAAANgBAgAAAAAAAABBAAAAAADYAXwC2AEAAAAA/AEAAOwP2AEAAAAAAADcAegP2AEAAIl3OAzPAa5eiXdwV98Srl6JdwAAAAAAAAAAwAbdAcAG3QFMDM8BHy+nbgAA3AEAAAAA/AEAAFwMzwHdLqduAAAAAAcAAAAAAAAAYbhyd/wBAAAHAAAAhA3PAYQNzwEAAgAA/P///wEAAAAAAAAAAAAAAAAAAACowT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YXKAzPAQwOzwHO/FN3pKncAQAAAAA3DQqtOwAAAAAAAAAAAAAABQAAAO8AAAAwWQ8TAAAAADB+wxcAAAAA4MYBAbCCwxcAAAAAMH7DF7CSuG4DAAAAuJK4bgEAAACQj7wXvGrrbr0ts27GCjEopVnlv/hb4wF8Dc8B6ftTdwAAzwECAAAA9ftTd3QSzwHg////AAAAAAAAAAAAAAAAkAEAAAAAAAEAAAAAYQByAGkAYQBsAAAAAAAAAAAAAAAAAAAABgAAAAAAAABhuHJ3AAAAAAYAAAAsDc8BLA3PAQACAAD8////AQAAAAAAAAAAAAAAAAAAAKjB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s8BraZUd9wLAABYps8BggAhF4IAFwAAAAAAXk7FbtwL+P//////XCoAAAr4CgD0YsYXAAAAAIIAF///////XCoAACEXAQCgCdgfAAAAAJw9pXZ5RFJ3ggAhF/TBxBcBAAAA/////wAAAAAQjSoaxKrPAQAAAAAQjSoaAACuF4pEUnegCdgfggAhFwEAAAD0wcQXEI0qGgAAAAAAAAAAggAXAMSqzwGCABf//////1wqAAAhFwEAoAnYHwAAAACOJFZ3ggAhF7iVJRoRAAAA/////wAAAAAQAAAAAwEAAPNlAAAcAAABggAhF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2022-11-15T18:32:04Z</cp:lastPrinted>
  <dcterms:created xsi:type="dcterms:W3CDTF">1996-10-14T23:33:28Z</dcterms:created>
  <dcterms:modified xsi:type="dcterms:W3CDTF">2022-12-20T13:15:12Z</dcterms:modified>
</cp:coreProperties>
</file>